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Users\JonLewis\JEL\Rotary\2021 Golf Tournament\"/>
    </mc:Choice>
  </mc:AlternateContent>
  <bookViews>
    <workbookView xWindow="0" yWindow="0" windowWidth="28800" windowHeight="12300"/>
  </bookViews>
  <sheets>
    <sheet name="Sheet1" sheetId="1" r:id="rId1"/>
    <sheet name="Sheet2" sheetId="3" r:id="rId2"/>
  </sheets>
  <definedNames>
    <definedName name="_xlnm.Print_Area" localSheetId="0">Sheet1!$A$1:$H$99</definedName>
    <definedName name="_xlnm.Print_Area" localSheetId="1">Sheet2!$A$1:$H$66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3" l="1"/>
  <c r="V28" i="3"/>
  <c r="H1" i="3"/>
  <c r="H2" i="3" s="1"/>
  <c r="H3" i="3" s="1"/>
  <c r="H4" i="3" s="1"/>
  <c r="H5" i="3" s="1"/>
  <c r="H6" i="3" s="1"/>
  <c r="H7" i="3" s="1"/>
  <c r="H8" i="3" s="1"/>
  <c r="H9" i="3" s="1"/>
  <c r="H10" i="3" s="1"/>
  <c r="H11" i="3" s="1"/>
  <c r="H12" i="3" s="1"/>
  <c r="H13" i="3" s="1"/>
  <c r="N28" i="1" l="1"/>
  <c r="V28" i="1"/>
  <c r="H5" i="1" l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</calcChain>
</file>

<file path=xl/sharedStrings.xml><?xml version="1.0" encoding="utf-8"?>
<sst xmlns="http://schemas.openxmlformats.org/spreadsheetml/2006/main" count="242" uniqueCount="95">
  <si>
    <t>The Glenn Golf Tournament - September 28, 2021 at Top Golf</t>
  </si>
  <si>
    <t>Date</t>
  </si>
  <si>
    <t>Name</t>
  </si>
  <si>
    <t>Amount</t>
  </si>
  <si>
    <t>Tickets/ Teams</t>
  </si>
  <si>
    <t>Sponsorship Level</t>
  </si>
  <si>
    <t>John Beard</t>
  </si>
  <si>
    <t>Birdie</t>
  </si>
  <si>
    <t>Lewis &amp; Feldman</t>
  </si>
  <si>
    <t>Masters</t>
  </si>
  <si>
    <t>TOTALS</t>
  </si>
  <si>
    <t>William Wentowski</t>
  </si>
  <si>
    <t>Hinkle Roofing and Bat's Chimney</t>
  </si>
  <si>
    <t>Tom Somers</t>
  </si>
  <si>
    <t>Frank O'Neil</t>
  </si>
  <si>
    <t>Bill Ross</t>
  </si>
  <si>
    <t>3 person team</t>
  </si>
  <si>
    <t>Jim Shephard</t>
  </si>
  <si>
    <t>1 ticket and 1 dinner</t>
  </si>
  <si>
    <t>Billy Longshore</t>
  </si>
  <si>
    <t>Christina Lael</t>
  </si>
  <si>
    <t>Par</t>
  </si>
  <si>
    <t>Ted and Jenie Brasfield</t>
  </si>
  <si>
    <t>"Double" Masters - Pledged - have not received</t>
  </si>
  <si>
    <t>Steve Boone</t>
  </si>
  <si>
    <t>2 food tix</t>
  </si>
  <si>
    <t>Express Oil</t>
  </si>
  <si>
    <t>Ace</t>
  </si>
  <si>
    <t>Fred Martin</t>
  </si>
  <si>
    <t>Carter Anthony</t>
  </si>
  <si>
    <t>1 tik</t>
  </si>
  <si>
    <t>Gary Howard</t>
  </si>
  <si>
    <t>Wayne Splawn</t>
  </si>
  <si>
    <t>2 tix</t>
  </si>
  <si>
    <t>John Birmingham</t>
  </si>
  <si>
    <t>Mike Wade</t>
  </si>
  <si>
    <t>Tom Killian</t>
  </si>
  <si>
    <t>1 food tik, 1 tik</t>
  </si>
  <si>
    <t>Dean Drinkard</t>
  </si>
  <si>
    <t>Don Adams</t>
  </si>
  <si>
    <t>Kim Ryals</t>
  </si>
  <si>
    <t>Anonymous</t>
  </si>
  <si>
    <t>6 tiks</t>
  </si>
  <si>
    <t>Fred Smith Group</t>
  </si>
  <si>
    <t>The Nomberg Law Firm</t>
  </si>
  <si>
    <t>John Gleissner</t>
  </si>
  <si>
    <t>1 Food</t>
  </si>
  <si>
    <t>2 tiks, 2 dinners</t>
  </si>
  <si>
    <t>Lindsy Gardner</t>
  </si>
  <si>
    <t>2 tiks</t>
  </si>
  <si>
    <t>3 tiks, 1 food</t>
  </si>
  <si>
    <t>Mayo Woodward</t>
  </si>
  <si>
    <t>Lynn Campisi</t>
  </si>
  <si>
    <t>Wayne Hester</t>
  </si>
  <si>
    <t>Amanda Raney</t>
  </si>
  <si>
    <t>Morris Bart</t>
  </si>
  <si>
    <t>Ashley Neese</t>
  </si>
  <si>
    <t>Teams</t>
  </si>
  <si>
    <t>Hinkle Roofing</t>
  </si>
  <si>
    <t>Batt's Chimney</t>
  </si>
  <si>
    <t>3 tiks</t>
  </si>
  <si>
    <t>Fred Smith</t>
  </si>
  <si>
    <t>Jim Shephard, Amanda Raney</t>
  </si>
  <si>
    <t>BTS Technologies</t>
  </si>
  <si>
    <t>Ted Brasfield</t>
  </si>
  <si>
    <t>Don Adams, Mayo Woodard</t>
  </si>
  <si>
    <t>2+</t>
  </si>
  <si>
    <t>1+</t>
  </si>
  <si>
    <t>TOTAL</t>
  </si>
  <si>
    <t>Dinners Only</t>
  </si>
  <si>
    <t>Tom Sommers</t>
  </si>
  <si>
    <t>Jenie Brasfield</t>
  </si>
  <si>
    <t xml:space="preserve">Tom Killian </t>
  </si>
  <si>
    <t>Moore's Marinade &amp; Sauces - Bell</t>
  </si>
  <si>
    <t>George Casey</t>
  </si>
  <si>
    <t>3 tik</t>
  </si>
  <si>
    <t>Tim Kight</t>
  </si>
  <si>
    <t>Impact Alabama</t>
  </si>
  <si>
    <t>David Bates</t>
  </si>
  <si>
    <t>Double Par</t>
  </si>
  <si>
    <t>Payment</t>
  </si>
  <si>
    <t>Eventbrite</t>
  </si>
  <si>
    <t>Check</t>
  </si>
  <si>
    <t>Budgeted ($5,583.67 to Top Golf)</t>
  </si>
  <si>
    <t>Bo Porter</t>
  </si>
  <si>
    <t>Rachel McKee</t>
  </si>
  <si>
    <t>Caleb Rotton</t>
  </si>
  <si>
    <t>Ashley Neese, Caleb Rotton</t>
  </si>
  <si>
    <t>Dean Gambrell</t>
  </si>
  <si>
    <t>1 tik, 1 food</t>
  </si>
  <si>
    <t>Ty Robin</t>
  </si>
  <si>
    <t>Square</t>
  </si>
  <si>
    <t>Cash</t>
  </si>
  <si>
    <t>Goff Realty Brokers</t>
  </si>
  <si>
    <t>Credit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</si>
</sst>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[$-409]d\-mmm\-yy;@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6"/>
  <sheetViews>
    <sheetView tabSelected="1" workbookViewId="0">
      <selection activeCell="A5" sqref="A5:G5"/>
    </sheetView>
  </sheetViews>
  <sheetFormatPr defaultRowHeight="15" x14ac:dyDescent="0.25"/>
  <cols>
    <col min="1" max="1" width="13.5703125" customWidth="1"/>
    <col min="2" max="2" width="34.140625" customWidth="1"/>
    <col min="3" max="3" width="18.28515625" customWidth="1"/>
    <col min="4" max="4" width="22.28515625" customWidth="1"/>
    <col min="6" max="6" width="22.28515625" customWidth="1"/>
    <col min="7" max="7" width="17.28515625" customWidth="1"/>
    <col min="8" max="8" width="22.42578125" customWidth="1"/>
    <col min="9" max="9" width="9" customWidth="1"/>
  </cols>
  <sheetData>
    <row r="1" spans="1:22" ht="21" x14ac:dyDescent="0.35">
      <c r="C1" s="2" t="s">
        <v>0</v>
      </c>
    </row>
    <row r="2" spans="1:22" x14ac:dyDescent="0.25">
      <c r="H2" s="5" t="s">
        <v>10</v>
      </c>
    </row>
    <row r="3" spans="1:22" x14ac:dyDescent="0.25">
      <c r="A3" s="1" t="s">
        <v>1</v>
      </c>
      <c r="B3" s="1" t="s">
        <v>2</v>
      </c>
      <c r="C3" s="5" t="s">
        <v>4</v>
      </c>
      <c r="D3" s="5" t="s">
        <v>5</v>
      </c>
      <c r="E3" s="5"/>
      <c r="F3" s="5" t="s">
        <v>3</v>
      </c>
      <c r="G3" s="5" t="s">
        <v>80</v>
      </c>
      <c r="H3" s="7"/>
      <c r="I3" s="7"/>
      <c r="J3" s="7"/>
      <c r="K3" s="7"/>
    </row>
    <row r="4" spans="1:22" x14ac:dyDescent="0.25">
      <c r="B4" t="s">
        <v>83</v>
      </c>
      <c r="H4" s="4">
        <v>-6232</v>
      </c>
      <c r="L4" s="1" t="s">
        <v>57</v>
      </c>
      <c r="T4" t="s">
        <v>69</v>
      </c>
    </row>
    <row r="5" spans="1:22" x14ac:dyDescent="0.25">
      <c r="A5" s="3">
        <v>44424</v>
      </c>
      <c r="B5" t="s">
        <v>48</v>
      </c>
      <c r="C5" t="s">
        <v>30</v>
      </c>
      <c r="F5" s="4">
        <v>135</v>
      </c>
      <c r="G5" s="7" t="s">
        <v>81</v>
      </c>
      <c r="H5" s="4">
        <f>SUM(H4,F5)</f>
        <v>-6097</v>
      </c>
    </row>
    <row r="6" spans="1:22" x14ac:dyDescent="0.25">
      <c r="A6" s="3">
        <v>44424</v>
      </c>
      <c r="B6" t="s">
        <v>6</v>
      </c>
      <c r="D6" t="s">
        <v>7</v>
      </c>
      <c r="F6" s="4">
        <v>500</v>
      </c>
      <c r="G6" s="7" t="s">
        <v>82</v>
      </c>
      <c r="H6" s="4">
        <f t="shared" ref="H6:H49" si="0">SUM(H5,F6)</f>
        <v>-5597</v>
      </c>
      <c r="L6" t="s">
        <v>63</v>
      </c>
      <c r="N6">
        <v>3</v>
      </c>
      <c r="O6" s="6" t="s">
        <v>66</v>
      </c>
      <c r="P6" t="s">
        <v>64</v>
      </c>
      <c r="T6" t="s">
        <v>70</v>
      </c>
      <c r="V6">
        <v>2</v>
      </c>
    </row>
    <row r="7" spans="1:22" x14ac:dyDescent="0.25">
      <c r="A7" s="3">
        <v>44424</v>
      </c>
      <c r="B7" t="s">
        <v>8</v>
      </c>
      <c r="C7" t="s">
        <v>60</v>
      </c>
      <c r="D7" t="s">
        <v>9</v>
      </c>
      <c r="F7" s="4">
        <v>1000</v>
      </c>
      <c r="G7" s="7" t="s">
        <v>82</v>
      </c>
      <c r="H7" s="4">
        <f t="shared" si="0"/>
        <v>-4597</v>
      </c>
      <c r="L7" t="s">
        <v>58</v>
      </c>
      <c r="N7">
        <v>3</v>
      </c>
      <c r="O7" s="6"/>
      <c r="T7" t="s">
        <v>71</v>
      </c>
      <c r="V7">
        <v>1</v>
      </c>
    </row>
    <row r="8" spans="1:22" x14ac:dyDescent="0.25">
      <c r="A8" s="3">
        <v>44431</v>
      </c>
      <c r="B8" t="s">
        <v>11</v>
      </c>
      <c r="C8" t="s">
        <v>49</v>
      </c>
      <c r="D8" t="s">
        <v>7</v>
      </c>
      <c r="F8" s="4">
        <v>500</v>
      </c>
      <c r="G8" s="7" t="s">
        <v>82</v>
      </c>
      <c r="H8" s="4">
        <f t="shared" si="0"/>
        <v>-4097</v>
      </c>
      <c r="L8" t="s">
        <v>59</v>
      </c>
      <c r="N8">
        <v>3</v>
      </c>
      <c r="O8" s="6"/>
      <c r="T8" t="s">
        <v>24</v>
      </c>
      <c r="V8">
        <v>2</v>
      </c>
    </row>
    <row r="9" spans="1:22" x14ac:dyDescent="0.25">
      <c r="A9" s="3">
        <v>44467</v>
      </c>
      <c r="B9" t="s">
        <v>12</v>
      </c>
      <c r="C9" t="s">
        <v>42</v>
      </c>
      <c r="D9" t="s">
        <v>9</v>
      </c>
      <c r="F9" s="4">
        <v>1000</v>
      </c>
      <c r="G9" s="7" t="s">
        <v>82</v>
      </c>
      <c r="H9" s="4">
        <f t="shared" si="0"/>
        <v>-3097</v>
      </c>
      <c r="L9" t="s">
        <v>15</v>
      </c>
      <c r="N9">
        <v>3</v>
      </c>
      <c r="O9" s="6"/>
      <c r="T9" t="s">
        <v>28</v>
      </c>
      <c r="V9">
        <v>2</v>
      </c>
    </row>
    <row r="10" spans="1:22" x14ac:dyDescent="0.25">
      <c r="A10" s="3">
        <v>44438</v>
      </c>
      <c r="B10" t="s">
        <v>13</v>
      </c>
      <c r="C10" t="s">
        <v>47</v>
      </c>
      <c r="D10" t="s">
        <v>9</v>
      </c>
      <c r="F10" s="4">
        <v>1000</v>
      </c>
      <c r="G10" s="7" t="s">
        <v>81</v>
      </c>
      <c r="H10" s="4">
        <f t="shared" si="0"/>
        <v>-2097</v>
      </c>
      <c r="L10" t="s">
        <v>19</v>
      </c>
      <c r="N10">
        <v>3</v>
      </c>
      <c r="O10" s="6"/>
      <c r="T10" t="s">
        <v>35</v>
      </c>
      <c r="V10">
        <v>1</v>
      </c>
    </row>
    <row r="11" spans="1:22" x14ac:dyDescent="0.25">
      <c r="A11" s="3">
        <v>44440</v>
      </c>
      <c r="B11" t="s">
        <v>14</v>
      </c>
      <c r="D11" t="s">
        <v>7</v>
      </c>
      <c r="F11" s="4">
        <v>500</v>
      </c>
      <c r="G11" s="7" t="s">
        <v>82</v>
      </c>
      <c r="H11" s="4">
        <f t="shared" si="0"/>
        <v>-1597</v>
      </c>
      <c r="L11" t="s">
        <v>6</v>
      </c>
      <c r="N11">
        <v>3</v>
      </c>
      <c r="O11" s="6"/>
      <c r="T11" t="s">
        <v>72</v>
      </c>
      <c r="V11">
        <v>1</v>
      </c>
    </row>
    <row r="12" spans="1:22" x14ac:dyDescent="0.25">
      <c r="A12" s="3">
        <v>44452</v>
      </c>
      <c r="B12" t="s">
        <v>15</v>
      </c>
      <c r="C12" t="s">
        <v>16</v>
      </c>
      <c r="F12" s="4">
        <v>400</v>
      </c>
      <c r="G12" s="7"/>
      <c r="H12" s="4">
        <f t="shared" si="0"/>
        <v>-1197</v>
      </c>
      <c r="L12" t="s">
        <v>35</v>
      </c>
      <c r="N12">
        <v>3</v>
      </c>
      <c r="O12" s="6"/>
      <c r="T12" t="s">
        <v>45</v>
      </c>
      <c r="V12">
        <v>1</v>
      </c>
    </row>
    <row r="13" spans="1:22" x14ac:dyDescent="0.25">
      <c r="A13" s="3">
        <v>44452</v>
      </c>
      <c r="B13" t="s">
        <v>17</v>
      </c>
      <c r="C13" t="s">
        <v>30</v>
      </c>
      <c r="D13" t="s">
        <v>23</v>
      </c>
      <c r="F13" s="4">
        <v>2000</v>
      </c>
      <c r="G13" s="7" t="s">
        <v>82</v>
      </c>
      <c r="H13" s="4">
        <f t="shared" si="0"/>
        <v>803</v>
      </c>
      <c r="L13" t="s">
        <v>61</v>
      </c>
      <c r="N13">
        <v>3</v>
      </c>
      <c r="O13" s="6"/>
      <c r="T13" t="s">
        <v>88</v>
      </c>
      <c r="V13">
        <v>1</v>
      </c>
    </row>
    <row r="14" spans="1:22" x14ac:dyDescent="0.25">
      <c r="A14" s="3">
        <v>44452</v>
      </c>
      <c r="B14" t="s">
        <v>22</v>
      </c>
      <c r="C14" t="s">
        <v>18</v>
      </c>
      <c r="F14" s="4">
        <v>185</v>
      </c>
      <c r="G14" s="7" t="s">
        <v>82</v>
      </c>
      <c r="H14" s="4">
        <f t="shared" si="0"/>
        <v>988</v>
      </c>
      <c r="L14" t="s">
        <v>61</v>
      </c>
      <c r="N14">
        <v>3</v>
      </c>
      <c r="O14" s="6"/>
    </row>
    <row r="15" spans="1:22" x14ac:dyDescent="0.25">
      <c r="A15" s="3">
        <v>44452</v>
      </c>
      <c r="B15" t="s">
        <v>19</v>
      </c>
      <c r="C15" t="s">
        <v>16</v>
      </c>
      <c r="F15" s="4">
        <v>400</v>
      </c>
      <c r="G15" s="7" t="s">
        <v>82</v>
      </c>
      <c r="H15" s="4">
        <f t="shared" si="0"/>
        <v>1388</v>
      </c>
      <c r="L15" t="s">
        <v>8</v>
      </c>
      <c r="N15">
        <v>3</v>
      </c>
      <c r="O15" s="6"/>
    </row>
    <row r="16" spans="1:22" x14ac:dyDescent="0.25">
      <c r="A16" s="3">
        <v>44452</v>
      </c>
      <c r="B16" t="s">
        <v>20</v>
      </c>
      <c r="D16" t="s">
        <v>21</v>
      </c>
      <c r="F16" s="4">
        <v>100</v>
      </c>
      <c r="G16" s="7" t="s">
        <v>81</v>
      </c>
      <c r="H16" s="4">
        <f t="shared" si="0"/>
        <v>1488</v>
      </c>
      <c r="L16" t="s">
        <v>48</v>
      </c>
      <c r="N16">
        <v>3</v>
      </c>
      <c r="O16" s="6" t="s">
        <v>67</v>
      </c>
      <c r="P16" t="s">
        <v>62</v>
      </c>
    </row>
    <row r="17" spans="1:22" x14ac:dyDescent="0.25">
      <c r="A17" s="3">
        <v>44459</v>
      </c>
      <c r="B17" t="s">
        <v>24</v>
      </c>
      <c r="C17" t="s">
        <v>25</v>
      </c>
      <c r="D17" t="s">
        <v>21</v>
      </c>
      <c r="F17" s="4">
        <v>100</v>
      </c>
      <c r="G17" s="7" t="s">
        <v>82</v>
      </c>
      <c r="H17" s="4">
        <f t="shared" si="0"/>
        <v>1588</v>
      </c>
      <c r="L17" t="s">
        <v>13</v>
      </c>
      <c r="N17">
        <v>3</v>
      </c>
      <c r="O17" s="6" t="s">
        <v>66</v>
      </c>
      <c r="P17" t="s">
        <v>29</v>
      </c>
    </row>
    <row r="18" spans="1:22" x14ac:dyDescent="0.25">
      <c r="A18" s="3">
        <v>44459</v>
      </c>
      <c r="B18" t="s">
        <v>6</v>
      </c>
      <c r="C18" t="s">
        <v>16</v>
      </c>
      <c r="F18" s="4">
        <v>400</v>
      </c>
      <c r="G18" s="7" t="s">
        <v>82</v>
      </c>
      <c r="H18" s="4">
        <f t="shared" si="0"/>
        <v>1988</v>
      </c>
      <c r="L18" t="s">
        <v>32</v>
      </c>
      <c r="N18">
        <v>3</v>
      </c>
      <c r="O18" s="6" t="s">
        <v>66</v>
      </c>
    </row>
    <row r="19" spans="1:22" x14ac:dyDescent="0.25">
      <c r="A19" s="3">
        <v>44459</v>
      </c>
      <c r="B19" t="s">
        <v>26</v>
      </c>
      <c r="D19" t="s">
        <v>27</v>
      </c>
      <c r="F19" s="4">
        <v>750</v>
      </c>
      <c r="G19" s="7"/>
      <c r="H19" s="4">
        <f t="shared" si="0"/>
        <v>2738</v>
      </c>
      <c r="L19" t="s">
        <v>38</v>
      </c>
      <c r="N19">
        <v>3</v>
      </c>
      <c r="O19" s="6" t="s">
        <v>67</v>
      </c>
      <c r="P19" t="s">
        <v>65</v>
      </c>
    </row>
    <row r="20" spans="1:22" x14ac:dyDescent="0.25">
      <c r="A20" s="3">
        <v>44459</v>
      </c>
      <c r="B20" t="s">
        <v>28</v>
      </c>
      <c r="C20" t="s">
        <v>25</v>
      </c>
      <c r="F20" s="4">
        <v>100</v>
      </c>
      <c r="G20" s="7"/>
      <c r="H20" s="4">
        <f t="shared" si="0"/>
        <v>2838</v>
      </c>
      <c r="L20" t="s">
        <v>53</v>
      </c>
      <c r="N20">
        <v>3</v>
      </c>
      <c r="O20" s="6" t="s">
        <v>67</v>
      </c>
      <c r="P20" t="s">
        <v>87</v>
      </c>
    </row>
    <row r="21" spans="1:22" x14ac:dyDescent="0.25">
      <c r="A21" s="3">
        <v>44459</v>
      </c>
      <c r="B21" t="s">
        <v>29</v>
      </c>
      <c r="C21" t="s">
        <v>30</v>
      </c>
      <c r="F21" s="4">
        <v>135</v>
      </c>
      <c r="G21" s="7" t="s">
        <v>91</v>
      </c>
      <c r="H21" s="4">
        <f t="shared" si="0"/>
        <v>2973</v>
      </c>
      <c r="L21" t="s">
        <v>77</v>
      </c>
      <c r="N21">
        <v>6</v>
      </c>
    </row>
    <row r="22" spans="1:22" x14ac:dyDescent="0.25">
      <c r="A22" s="3">
        <v>44459</v>
      </c>
      <c r="B22" t="s">
        <v>31</v>
      </c>
      <c r="D22" t="s">
        <v>21</v>
      </c>
      <c r="F22" s="4">
        <v>100</v>
      </c>
      <c r="G22" s="7" t="s">
        <v>91</v>
      </c>
      <c r="H22" s="4">
        <f t="shared" si="0"/>
        <v>3073</v>
      </c>
      <c r="L22" t="s">
        <v>26</v>
      </c>
      <c r="N22">
        <v>3</v>
      </c>
    </row>
    <row r="23" spans="1:22" x14ac:dyDescent="0.25">
      <c r="A23" s="3">
        <v>44459</v>
      </c>
      <c r="B23" t="s">
        <v>32</v>
      </c>
      <c r="C23" t="s">
        <v>33</v>
      </c>
      <c r="F23" s="4">
        <v>300</v>
      </c>
      <c r="G23" s="7" t="s">
        <v>82</v>
      </c>
      <c r="H23" s="4">
        <f t="shared" si="0"/>
        <v>3373</v>
      </c>
      <c r="L23" t="s">
        <v>84</v>
      </c>
      <c r="N23">
        <v>3</v>
      </c>
    </row>
    <row r="24" spans="1:22" x14ac:dyDescent="0.25">
      <c r="A24" s="3">
        <v>44459</v>
      </c>
      <c r="B24" t="s">
        <v>34</v>
      </c>
      <c r="D24" t="s">
        <v>7</v>
      </c>
      <c r="F24" s="4">
        <v>500</v>
      </c>
      <c r="G24" s="7" t="s">
        <v>91</v>
      </c>
      <c r="H24" s="4">
        <f t="shared" si="0"/>
        <v>3873</v>
      </c>
      <c r="L24" t="s">
        <v>36</v>
      </c>
      <c r="N24">
        <v>2</v>
      </c>
    </row>
    <row r="25" spans="1:22" x14ac:dyDescent="0.25">
      <c r="A25" s="3">
        <v>44459</v>
      </c>
      <c r="B25" t="s">
        <v>35</v>
      </c>
      <c r="C25" t="s">
        <v>50</v>
      </c>
      <c r="D25" t="s">
        <v>27</v>
      </c>
      <c r="F25" s="4">
        <v>800</v>
      </c>
      <c r="G25" s="7" t="s">
        <v>82</v>
      </c>
      <c r="H25" s="4">
        <f t="shared" si="0"/>
        <v>4673</v>
      </c>
    </row>
    <row r="26" spans="1:22" x14ac:dyDescent="0.25">
      <c r="A26" s="3">
        <v>44459</v>
      </c>
      <c r="B26" t="s">
        <v>36</v>
      </c>
      <c r="C26" t="s">
        <v>37</v>
      </c>
      <c r="F26" s="4">
        <v>185</v>
      </c>
      <c r="G26" s="7" t="s">
        <v>82</v>
      </c>
      <c r="H26" s="4">
        <f t="shared" si="0"/>
        <v>4858</v>
      </c>
    </row>
    <row r="27" spans="1:22" x14ac:dyDescent="0.25">
      <c r="A27" s="3">
        <v>44459</v>
      </c>
      <c r="B27" t="s">
        <v>38</v>
      </c>
      <c r="C27" t="s">
        <v>30</v>
      </c>
      <c r="F27" s="4">
        <v>135</v>
      </c>
      <c r="G27" s="7" t="s">
        <v>82</v>
      </c>
      <c r="H27" s="4">
        <f t="shared" si="0"/>
        <v>4993</v>
      </c>
    </row>
    <row r="28" spans="1:22" x14ac:dyDescent="0.25">
      <c r="A28" s="3">
        <v>44459</v>
      </c>
      <c r="B28" t="s">
        <v>39</v>
      </c>
      <c r="C28" t="s">
        <v>30</v>
      </c>
      <c r="F28" s="4">
        <v>135</v>
      </c>
      <c r="G28" s="7" t="s">
        <v>82</v>
      </c>
      <c r="H28" s="4">
        <f t="shared" si="0"/>
        <v>5128</v>
      </c>
      <c r="L28" s="1" t="s">
        <v>68</v>
      </c>
      <c r="M28" s="1"/>
      <c r="N28" s="1">
        <f>SUM(N6:N26)</f>
        <v>59</v>
      </c>
      <c r="T28" s="1" t="s">
        <v>68</v>
      </c>
      <c r="U28" s="1"/>
      <c r="V28" s="1">
        <f>SUM(V6:V25)</f>
        <v>11</v>
      </c>
    </row>
    <row r="29" spans="1:22" x14ac:dyDescent="0.25">
      <c r="A29" s="3">
        <v>44459</v>
      </c>
      <c r="B29" t="s">
        <v>40</v>
      </c>
      <c r="D29" t="s">
        <v>21</v>
      </c>
      <c r="F29" s="4">
        <v>100</v>
      </c>
      <c r="G29" s="7" t="s">
        <v>82</v>
      </c>
      <c r="H29" s="4">
        <f t="shared" si="0"/>
        <v>5228</v>
      </c>
    </row>
    <row r="30" spans="1:22" x14ac:dyDescent="0.25">
      <c r="A30" s="3">
        <v>44459</v>
      </c>
      <c r="B30" t="s">
        <v>41</v>
      </c>
      <c r="D30" t="s">
        <v>21</v>
      </c>
      <c r="F30" s="4">
        <v>100</v>
      </c>
      <c r="G30" s="7" t="s">
        <v>92</v>
      </c>
      <c r="H30" s="4">
        <f t="shared" si="0"/>
        <v>5328</v>
      </c>
    </row>
    <row r="31" spans="1:22" x14ac:dyDescent="0.25">
      <c r="A31" s="3">
        <v>44459</v>
      </c>
      <c r="B31" t="s">
        <v>43</v>
      </c>
      <c r="C31" t="s">
        <v>42</v>
      </c>
      <c r="D31" t="s">
        <v>9</v>
      </c>
      <c r="F31" s="4">
        <v>1000</v>
      </c>
      <c r="G31" s="7" t="s">
        <v>81</v>
      </c>
      <c r="H31" s="4">
        <f t="shared" si="0"/>
        <v>6328</v>
      </c>
    </row>
    <row r="32" spans="1:22" x14ac:dyDescent="0.25">
      <c r="A32" s="3">
        <v>44459</v>
      </c>
      <c r="B32" t="s">
        <v>44</v>
      </c>
      <c r="D32" t="s">
        <v>21</v>
      </c>
      <c r="F32" s="4">
        <v>100</v>
      </c>
      <c r="G32" s="7" t="s">
        <v>82</v>
      </c>
      <c r="H32" s="4">
        <f t="shared" si="0"/>
        <v>6428</v>
      </c>
    </row>
    <row r="33" spans="1:8" x14ac:dyDescent="0.25">
      <c r="A33" s="3">
        <v>44460</v>
      </c>
      <c r="B33" t="s">
        <v>45</v>
      </c>
      <c r="C33" t="s">
        <v>46</v>
      </c>
      <c r="F33" s="4">
        <v>50</v>
      </c>
      <c r="G33" s="7" t="s">
        <v>94</v>
      </c>
      <c r="H33" s="4">
        <f t="shared" si="0"/>
        <v>6478</v>
      </c>
    </row>
    <row r="34" spans="1:8" x14ac:dyDescent="0.25">
      <c r="A34" s="3">
        <v>44459</v>
      </c>
      <c r="B34" t="s">
        <v>51</v>
      </c>
      <c r="C34" t="s">
        <v>30</v>
      </c>
      <c r="F34" s="4">
        <v>135</v>
      </c>
      <c r="G34" s="7" t="s">
        <v>81</v>
      </c>
      <c r="H34" s="4">
        <f t="shared" si="0"/>
        <v>6613</v>
      </c>
    </row>
    <row r="35" spans="1:8" x14ac:dyDescent="0.25">
      <c r="A35" s="3">
        <v>44460</v>
      </c>
      <c r="B35" t="s">
        <v>52</v>
      </c>
      <c r="D35" t="s">
        <v>7</v>
      </c>
      <c r="F35" s="4">
        <v>500</v>
      </c>
      <c r="G35" s="7" t="s">
        <v>81</v>
      </c>
      <c r="H35" s="4">
        <f t="shared" si="0"/>
        <v>7113</v>
      </c>
    </row>
    <row r="36" spans="1:8" x14ac:dyDescent="0.25">
      <c r="A36" s="3">
        <v>44460</v>
      </c>
      <c r="B36" t="s">
        <v>53</v>
      </c>
      <c r="C36" t="s">
        <v>30</v>
      </c>
      <c r="F36" s="4">
        <v>135</v>
      </c>
      <c r="G36" s="7" t="s">
        <v>81</v>
      </c>
      <c r="H36" s="4">
        <f t="shared" si="0"/>
        <v>7248</v>
      </c>
    </row>
    <row r="37" spans="1:8" x14ac:dyDescent="0.25">
      <c r="A37" s="3">
        <v>44460</v>
      </c>
      <c r="B37" t="s">
        <v>54</v>
      </c>
      <c r="C37" t="s">
        <v>30</v>
      </c>
      <c r="F37" s="4">
        <v>135</v>
      </c>
      <c r="G37" s="7" t="s">
        <v>81</v>
      </c>
      <c r="H37" s="4">
        <f t="shared" si="0"/>
        <v>7383</v>
      </c>
    </row>
    <row r="38" spans="1:8" x14ac:dyDescent="0.25">
      <c r="A38" s="3">
        <v>44460</v>
      </c>
      <c r="B38" t="s">
        <v>55</v>
      </c>
      <c r="D38" t="s">
        <v>7</v>
      </c>
      <c r="F38" s="4">
        <v>500</v>
      </c>
      <c r="G38" s="7" t="s">
        <v>81</v>
      </c>
      <c r="H38" s="4">
        <f t="shared" si="0"/>
        <v>7883</v>
      </c>
    </row>
    <row r="39" spans="1:8" x14ac:dyDescent="0.25">
      <c r="A39" s="3">
        <v>44460</v>
      </c>
      <c r="B39" t="s">
        <v>56</v>
      </c>
      <c r="C39" t="s">
        <v>30</v>
      </c>
      <c r="F39" s="4">
        <v>135</v>
      </c>
      <c r="G39" s="7" t="s">
        <v>81</v>
      </c>
      <c r="H39" s="4">
        <f t="shared" si="0"/>
        <v>8018</v>
      </c>
    </row>
    <row r="40" spans="1:8" x14ac:dyDescent="0.25">
      <c r="A40" s="3">
        <v>44461</v>
      </c>
      <c r="B40" t="s">
        <v>73</v>
      </c>
      <c r="D40" t="s">
        <v>21</v>
      </c>
      <c r="F40" s="4">
        <v>100</v>
      </c>
      <c r="G40" s="7" t="s">
        <v>81</v>
      </c>
      <c r="H40" s="4">
        <f t="shared" si="0"/>
        <v>8118</v>
      </c>
    </row>
    <row r="41" spans="1:8" x14ac:dyDescent="0.25">
      <c r="A41" s="3">
        <v>44467</v>
      </c>
      <c r="B41" t="s">
        <v>74</v>
      </c>
      <c r="C41" t="s">
        <v>75</v>
      </c>
      <c r="D41" t="s">
        <v>27</v>
      </c>
      <c r="F41" s="4">
        <v>750</v>
      </c>
      <c r="G41" s="7" t="s">
        <v>82</v>
      </c>
      <c r="H41" s="4">
        <f t="shared" si="0"/>
        <v>8868</v>
      </c>
    </row>
    <row r="42" spans="1:8" x14ac:dyDescent="0.25">
      <c r="A42" s="3">
        <v>44463</v>
      </c>
      <c r="B42" t="s">
        <v>76</v>
      </c>
      <c r="F42" s="4">
        <v>50</v>
      </c>
      <c r="G42" s="7" t="s">
        <v>82</v>
      </c>
      <c r="H42" s="4">
        <f t="shared" si="0"/>
        <v>8918</v>
      </c>
    </row>
    <row r="43" spans="1:8" x14ac:dyDescent="0.25">
      <c r="A43" s="3">
        <v>44462</v>
      </c>
      <c r="B43" t="s">
        <v>90</v>
      </c>
      <c r="D43" t="s">
        <v>21</v>
      </c>
      <c r="F43" s="4">
        <v>100</v>
      </c>
      <c r="G43" s="7" t="s">
        <v>81</v>
      </c>
      <c r="H43" s="4">
        <f t="shared" si="0"/>
        <v>9018</v>
      </c>
    </row>
    <row r="44" spans="1:8" x14ac:dyDescent="0.25">
      <c r="A44" s="3"/>
      <c r="B44" t="s">
        <v>78</v>
      </c>
      <c r="D44" t="s">
        <v>79</v>
      </c>
      <c r="F44" s="4">
        <v>200</v>
      </c>
      <c r="G44" s="7"/>
      <c r="H44" s="4">
        <f t="shared" si="0"/>
        <v>9218</v>
      </c>
    </row>
    <row r="45" spans="1:8" x14ac:dyDescent="0.25">
      <c r="A45" s="3">
        <v>44466</v>
      </c>
      <c r="B45" t="s">
        <v>85</v>
      </c>
      <c r="F45" s="4">
        <v>100</v>
      </c>
      <c r="G45" s="7" t="s">
        <v>82</v>
      </c>
      <c r="H45" s="4">
        <f t="shared" si="0"/>
        <v>9318</v>
      </c>
    </row>
    <row r="46" spans="1:8" x14ac:dyDescent="0.25">
      <c r="A46" s="3">
        <v>44466</v>
      </c>
      <c r="B46" t="s">
        <v>86</v>
      </c>
      <c r="C46" t="s">
        <v>30</v>
      </c>
      <c r="F46" s="4">
        <v>135</v>
      </c>
      <c r="G46" s="7" t="s">
        <v>81</v>
      </c>
      <c r="H46" s="4">
        <f t="shared" si="0"/>
        <v>9453</v>
      </c>
    </row>
    <row r="47" spans="1:8" x14ac:dyDescent="0.25">
      <c r="A47" s="3"/>
      <c r="B47" t="s">
        <v>84</v>
      </c>
      <c r="F47" s="4">
        <v>1000</v>
      </c>
      <c r="H47" s="4">
        <f t="shared" si="0"/>
        <v>10453</v>
      </c>
    </row>
    <row r="48" spans="1:8" x14ac:dyDescent="0.25">
      <c r="A48" s="3">
        <v>44466</v>
      </c>
      <c r="B48" t="s">
        <v>88</v>
      </c>
      <c r="C48" t="s">
        <v>89</v>
      </c>
      <c r="F48" s="4">
        <v>185</v>
      </c>
      <c r="G48" s="7" t="s">
        <v>82</v>
      </c>
      <c r="H48" s="4">
        <f t="shared" si="0"/>
        <v>10638</v>
      </c>
    </row>
    <row r="49" spans="1:8" x14ac:dyDescent="0.25">
      <c r="A49" s="3">
        <v>44468</v>
      </c>
      <c r="B49" t="s">
        <v>93</v>
      </c>
      <c r="C49" t="s">
        <v>30</v>
      </c>
      <c r="F49" s="4">
        <v>135</v>
      </c>
      <c r="G49" s="7" t="s">
        <v>82</v>
      </c>
      <c r="H49" s="4">
        <f t="shared" si="0"/>
        <v>10773</v>
      </c>
    </row>
    <row r="50" spans="1:8" x14ac:dyDescent="0.25">
      <c r="A50" s="3"/>
      <c r="F50" s="4"/>
      <c r="H50" s="4"/>
    </row>
    <row r="51" spans="1:8" x14ac:dyDescent="0.25">
      <c r="A51" s="3"/>
      <c r="F51" s="4"/>
      <c r="H51" s="4"/>
    </row>
    <row r="52" spans="1:8" x14ac:dyDescent="0.25">
      <c r="A52" s="3"/>
      <c r="F52" s="4"/>
      <c r="H52" s="4"/>
    </row>
    <row r="53" spans="1:8" x14ac:dyDescent="0.25">
      <c r="A53" s="3"/>
      <c r="F53" s="4"/>
      <c r="H53" s="4"/>
    </row>
    <row r="54" spans="1:8" x14ac:dyDescent="0.25">
      <c r="A54" s="3"/>
      <c r="F54" s="4"/>
      <c r="H54" s="4"/>
    </row>
    <row r="55" spans="1:8" x14ac:dyDescent="0.25">
      <c r="A55" s="3"/>
      <c r="F55" s="4"/>
      <c r="H55" s="4"/>
    </row>
    <row r="56" spans="1:8" x14ac:dyDescent="0.25">
      <c r="A56" s="3"/>
      <c r="F56" s="4"/>
      <c r="H56" s="4"/>
    </row>
    <row r="57" spans="1:8" x14ac:dyDescent="0.25">
      <c r="A57" s="3"/>
      <c r="F57" s="4"/>
      <c r="H57" s="4"/>
    </row>
    <row r="58" spans="1:8" x14ac:dyDescent="0.25">
      <c r="A58" s="3"/>
      <c r="F58" s="4"/>
      <c r="H58" s="4"/>
    </row>
    <row r="59" spans="1:8" x14ac:dyDescent="0.25">
      <c r="A59" s="3"/>
      <c r="F59" s="4"/>
      <c r="H59" s="4"/>
    </row>
    <row r="60" spans="1:8" x14ac:dyDescent="0.25">
      <c r="A60" s="3"/>
      <c r="F60" s="4"/>
      <c r="H60" s="4"/>
    </row>
    <row r="61" spans="1:8" x14ac:dyDescent="0.25">
      <c r="A61" s="3"/>
      <c r="F61" s="4"/>
      <c r="H61" s="4"/>
    </row>
    <row r="62" spans="1:8" x14ac:dyDescent="0.25">
      <c r="A62" s="3"/>
      <c r="F62" s="4"/>
      <c r="H62" s="4"/>
    </row>
    <row r="63" spans="1:8" x14ac:dyDescent="0.25">
      <c r="A63" s="3"/>
      <c r="F63" s="4"/>
      <c r="H63" s="4"/>
    </row>
    <row r="64" spans="1:8" x14ac:dyDescent="0.25">
      <c r="A64" s="3"/>
      <c r="F64" s="4"/>
      <c r="H64" s="4"/>
    </row>
    <row r="65" spans="1:8" x14ac:dyDescent="0.25">
      <c r="A65" s="3"/>
      <c r="F65" s="4"/>
      <c r="H65" s="4"/>
    </row>
    <row r="66" spans="1:8" x14ac:dyDescent="0.25">
      <c r="A66" s="3"/>
      <c r="F66" s="4"/>
      <c r="H66" s="4"/>
    </row>
    <row r="67" spans="1:8" x14ac:dyDescent="0.25">
      <c r="A67" s="3"/>
      <c r="F67" s="4"/>
      <c r="H67" s="4"/>
    </row>
    <row r="68" spans="1:8" x14ac:dyDescent="0.25">
      <c r="A68" s="3"/>
      <c r="F68" s="4"/>
      <c r="H68" s="4"/>
    </row>
    <row r="69" spans="1:8" x14ac:dyDescent="0.25">
      <c r="A69" s="3"/>
      <c r="F69" s="4"/>
      <c r="H69" s="4"/>
    </row>
    <row r="70" spans="1:8" x14ac:dyDescent="0.25">
      <c r="A70" s="3"/>
      <c r="F70" s="4"/>
      <c r="H70" s="4"/>
    </row>
    <row r="71" spans="1:8" x14ac:dyDescent="0.25">
      <c r="A71" s="3"/>
      <c r="F71" s="4"/>
      <c r="H71" s="4"/>
    </row>
    <row r="72" spans="1:8" x14ac:dyDescent="0.25">
      <c r="A72" s="3"/>
      <c r="F72" s="4"/>
      <c r="H72" s="4"/>
    </row>
    <row r="73" spans="1:8" x14ac:dyDescent="0.25">
      <c r="A73" s="3"/>
      <c r="F73" s="4"/>
      <c r="H73" s="4"/>
    </row>
    <row r="74" spans="1:8" x14ac:dyDescent="0.25">
      <c r="A74" s="3"/>
      <c r="F74" s="4"/>
      <c r="H74" s="4"/>
    </row>
    <row r="75" spans="1:8" x14ac:dyDescent="0.25">
      <c r="A75" s="3"/>
      <c r="F75" s="4"/>
      <c r="H75" s="4"/>
    </row>
    <row r="76" spans="1:8" x14ac:dyDescent="0.25">
      <c r="A76" s="3"/>
      <c r="F76" s="4"/>
      <c r="H76" s="4"/>
    </row>
    <row r="77" spans="1:8" x14ac:dyDescent="0.25">
      <c r="A77" s="3"/>
      <c r="F77" s="4"/>
      <c r="H77" s="4"/>
    </row>
    <row r="78" spans="1:8" x14ac:dyDescent="0.25">
      <c r="A78" s="3"/>
      <c r="F78" s="4"/>
      <c r="H78" s="4"/>
    </row>
    <row r="79" spans="1:8" x14ac:dyDescent="0.25">
      <c r="A79" s="3"/>
      <c r="F79" s="4"/>
      <c r="H79" s="4"/>
    </row>
    <row r="80" spans="1:8" x14ac:dyDescent="0.25">
      <c r="A80" s="3"/>
      <c r="F80" s="4"/>
    </row>
    <row r="81" spans="1:6" x14ac:dyDescent="0.25">
      <c r="A81" s="3"/>
      <c r="F81" s="4"/>
    </row>
    <row r="82" spans="1:6" x14ac:dyDescent="0.25">
      <c r="A82" s="3"/>
      <c r="F82" s="4"/>
    </row>
    <row r="83" spans="1:6" x14ac:dyDescent="0.25">
      <c r="A83" s="3"/>
      <c r="F83" s="4"/>
    </row>
    <row r="84" spans="1:6" x14ac:dyDescent="0.25">
      <c r="A84" s="3"/>
      <c r="F84" s="4"/>
    </row>
    <row r="85" spans="1:6" x14ac:dyDescent="0.25">
      <c r="A85" s="3"/>
      <c r="F85" s="4"/>
    </row>
    <row r="86" spans="1:6" x14ac:dyDescent="0.25">
      <c r="A86" s="3"/>
      <c r="F86" s="4"/>
    </row>
    <row r="87" spans="1:6" x14ac:dyDescent="0.25">
      <c r="A87" s="3"/>
      <c r="F87" s="4"/>
    </row>
    <row r="88" spans="1:6" x14ac:dyDescent="0.25">
      <c r="A88" s="3"/>
      <c r="F88" s="4"/>
    </row>
    <row r="89" spans="1:6" x14ac:dyDescent="0.25">
      <c r="A89" s="3"/>
      <c r="F89" s="4"/>
    </row>
    <row r="90" spans="1:6" x14ac:dyDescent="0.25">
      <c r="A90" s="3"/>
      <c r="F90" s="4"/>
    </row>
    <row r="91" spans="1:6" x14ac:dyDescent="0.25">
      <c r="A91" s="3"/>
      <c r="F91" s="4"/>
    </row>
    <row r="92" spans="1:6" x14ac:dyDescent="0.25">
      <c r="A92" s="3"/>
      <c r="F92" s="4"/>
    </row>
    <row r="93" spans="1:6" x14ac:dyDescent="0.25">
      <c r="A93" s="3"/>
      <c r="F93" s="4"/>
    </row>
    <row r="94" spans="1:6" x14ac:dyDescent="0.25">
      <c r="A94" s="3"/>
      <c r="F94" s="4"/>
    </row>
    <row r="95" spans="1:6" x14ac:dyDescent="0.25">
      <c r="A95" s="3"/>
      <c r="F95" s="4"/>
    </row>
    <row r="96" spans="1:6" x14ac:dyDescent="0.25">
      <c r="A96" s="3"/>
      <c r="F96" s="4"/>
    </row>
    <row r="97" spans="1:6" x14ac:dyDescent="0.25">
      <c r="A97" s="3"/>
      <c r="F97" s="4"/>
    </row>
    <row r="98" spans="1:6" x14ac:dyDescent="0.25">
      <c r="A98" s="3"/>
      <c r="F98" s="4"/>
    </row>
    <row r="99" spans="1:6" x14ac:dyDescent="0.25">
      <c r="A99" s="3"/>
      <c r="F99" s="4"/>
    </row>
    <row r="100" spans="1:6" x14ac:dyDescent="0.25">
      <c r="A100" s="3"/>
      <c r="F100" s="4"/>
    </row>
    <row r="101" spans="1:6" x14ac:dyDescent="0.25">
      <c r="A101" s="3"/>
      <c r="F101" s="4"/>
    </row>
    <row r="102" spans="1:6" x14ac:dyDescent="0.25">
      <c r="A102" s="3"/>
      <c r="F102" s="4"/>
    </row>
    <row r="103" spans="1:6" x14ac:dyDescent="0.25">
      <c r="A103" s="3"/>
      <c r="F103" s="4"/>
    </row>
    <row r="104" spans="1:6" x14ac:dyDescent="0.25">
      <c r="A104" s="3"/>
      <c r="F104" s="4"/>
    </row>
    <row r="105" spans="1:6" x14ac:dyDescent="0.25">
      <c r="A105" s="3"/>
      <c r="F105" s="4"/>
    </row>
    <row r="106" spans="1:6" x14ac:dyDescent="0.25">
      <c r="A106" s="3"/>
      <c r="F106" s="4"/>
    </row>
    <row r="107" spans="1:6" x14ac:dyDescent="0.25">
      <c r="A107" s="3"/>
      <c r="F107" s="4"/>
    </row>
    <row r="108" spans="1:6" x14ac:dyDescent="0.25">
      <c r="A108" s="3"/>
      <c r="F108" s="4"/>
    </row>
    <row r="109" spans="1:6" x14ac:dyDescent="0.25">
      <c r="A109" s="3"/>
      <c r="F109" s="4"/>
    </row>
    <row r="110" spans="1:6" x14ac:dyDescent="0.25">
      <c r="A110" s="3"/>
      <c r="F110" s="4"/>
    </row>
    <row r="111" spans="1:6" x14ac:dyDescent="0.25">
      <c r="A111" s="3"/>
      <c r="F111" s="4"/>
    </row>
    <row r="112" spans="1:6" x14ac:dyDescent="0.25">
      <c r="A112" s="3"/>
      <c r="F112" s="4"/>
    </row>
    <row r="113" spans="1:6" x14ac:dyDescent="0.25">
      <c r="A113" s="3"/>
      <c r="F113" s="4"/>
    </row>
    <row r="114" spans="1:6" x14ac:dyDescent="0.25">
      <c r="A114" s="3"/>
      <c r="F114" s="4"/>
    </row>
    <row r="115" spans="1:6" x14ac:dyDescent="0.25">
      <c r="A115" s="3"/>
      <c r="F115" s="4"/>
    </row>
    <row r="116" spans="1:6" x14ac:dyDescent="0.25">
      <c r="A116" s="3"/>
      <c r="F116" s="4"/>
    </row>
    <row r="117" spans="1:6" x14ac:dyDescent="0.25">
      <c r="A117" s="3"/>
      <c r="F117" s="4"/>
    </row>
    <row r="118" spans="1:6" x14ac:dyDescent="0.25">
      <c r="A118" s="3"/>
      <c r="F118" s="4"/>
    </row>
    <row r="119" spans="1:6" x14ac:dyDescent="0.25">
      <c r="A119" s="3"/>
      <c r="F119" s="4"/>
    </row>
    <row r="120" spans="1:6" x14ac:dyDescent="0.25">
      <c r="A120" s="3"/>
      <c r="F120" s="4"/>
    </row>
    <row r="121" spans="1:6" x14ac:dyDescent="0.25">
      <c r="A121" s="3"/>
      <c r="F121" s="4"/>
    </row>
    <row r="122" spans="1:6" x14ac:dyDescent="0.25">
      <c r="A122" s="3"/>
      <c r="F122" s="4"/>
    </row>
    <row r="123" spans="1:6" x14ac:dyDescent="0.25">
      <c r="A123" s="3"/>
      <c r="F123" s="4"/>
    </row>
    <row r="124" spans="1:6" x14ac:dyDescent="0.25">
      <c r="A124" s="3"/>
      <c r="F124" s="4"/>
    </row>
    <row r="125" spans="1:6" x14ac:dyDescent="0.25">
      <c r="A125" s="3"/>
      <c r="F125" s="4"/>
    </row>
    <row r="126" spans="1:6" x14ac:dyDescent="0.25">
      <c r="A126" s="3"/>
      <c r="F126" s="4"/>
    </row>
    <row r="127" spans="1:6" x14ac:dyDescent="0.25">
      <c r="A127" s="3"/>
      <c r="F127" s="4"/>
    </row>
    <row r="128" spans="1:6" x14ac:dyDescent="0.25">
      <c r="A128" s="3"/>
      <c r="F128" s="4"/>
    </row>
    <row r="129" spans="1:6" x14ac:dyDescent="0.25">
      <c r="A129" s="3"/>
      <c r="F129" s="4"/>
    </row>
    <row r="130" spans="1:6" x14ac:dyDescent="0.25">
      <c r="A130" s="3"/>
      <c r="F130" s="4"/>
    </row>
    <row r="131" spans="1:6" x14ac:dyDescent="0.25">
      <c r="A131" s="3"/>
      <c r="F131" s="4"/>
    </row>
    <row r="132" spans="1:6" x14ac:dyDescent="0.25">
      <c r="A132" s="3"/>
      <c r="F132" s="4"/>
    </row>
    <row r="133" spans="1:6" x14ac:dyDescent="0.25">
      <c r="A133" s="3"/>
      <c r="F133" s="4"/>
    </row>
    <row r="134" spans="1:6" x14ac:dyDescent="0.25">
      <c r="A134" s="3"/>
      <c r="F134" s="4"/>
    </row>
    <row r="135" spans="1:6" x14ac:dyDescent="0.25">
      <c r="A135" s="3"/>
      <c r="F135" s="4"/>
    </row>
    <row r="136" spans="1:6" x14ac:dyDescent="0.25">
      <c r="A136" s="3"/>
      <c r="F136" s="4"/>
    </row>
    <row r="137" spans="1:6" x14ac:dyDescent="0.25">
      <c r="A137" s="3"/>
      <c r="F137" s="4"/>
    </row>
    <row r="138" spans="1:6" x14ac:dyDescent="0.25">
      <c r="A138" s="3"/>
      <c r="F138" s="4"/>
    </row>
    <row r="139" spans="1:6" x14ac:dyDescent="0.25">
      <c r="A139" s="3"/>
      <c r="F139" s="4"/>
    </row>
    <row r="140" spans="1:6" x14ac:dyDescent="0.25">
      <c r="A140" s="3"/>
      <c r="F140" s="4"/>
    </row>
    <row r="141" spans="1:6" x14ac:dyDescent="0.25">
      <c r="A141" s="3"/>
      <c r="F141" s="4"/>
    </row>
    <row r="142" spans="1:6" x14ac:dyDescent="0.25">
      <c r="A142" s="3"/>
      <c r="F142" s="4"/>
    </row>
    <row r="143" spans="1:6" x14ac:dyDescent="0.25">
      <c r="A143" s="3"/>
      <c r="F143" s="4"/>
    </row>
    <row r="144" spans="1:6" x14ac:dyDescent="0.25">
      <c r="A144" s="3"/>
      <c r="F144" s="4"/>
    </row>
    <row r="145" spans="1:6" x14ac:dyDescent="0.25">
      <c r="A145" s="3"/>
      <c r="F145" s="4"/>
    </row>
    <row r="146" spans="1:6" x14ac:dyDescent="0.25">
      <c r="A146" s="3"/>
      <c r="F146" s="4"/>
    </row>
    <row r="147" spans="1:6" x14ac:dyDescent="0.25">
      <c r="A147" s="3"/>
      <c r="F147" s="4"/>
    </row>
    <row r="148" spans="1:6" x14ac:dyDescent="0.25">
      <c r="A148" s="3"/>
      <c r="F148" s="4"/>
    </row>
    <row r="149" spans="1:6" x14ac:dyDescent="0.25">
      <c r="A149" s="3"/>
      <c r="F149" s="4"/>
    </row>
    <row r="150" spans="1:6" x14ac:dyDescent="0.25">
      <c r="A150" s="3"/>
      <c r="F150" s="4"/>
    </row>
    <row r="151" spans="1:6" x14ac:dyDescent="0.25">
      <c r="A151" s="3"/>
      <c r="F151" s="4"/>
    </row>
    <row r="152" spans="1:6" x14ac:dyDescent="0.25">
      <c r="A152" s="3"/>
      <c r="F152" s="4"/>
    </row>
    <row r="153" spans="1:6" x14ac:dyDescent="0.25">
      <c r="A153" s="3"/>
      <c r="F153" s="4"/>
    </row>
    <row r="154" spans="1:6" x14ac:dyDescent="0.25">
      <c r="A154" s="3"/>
      <c r="F154" s="4"/>
    </row>
    <row r="155" spans="1:6" x14ac:dyDescent="0.25">
      <c r="A155" s="3"/>
      <c r="F155" s="4"/>
    </row>
    <row r="156" spans="1:6" x14ac:dyDescent="0.25">
      <c r="A156" s="3"/>
      <c r="F156" s="4"/>
    </row>
    <row r="157" spans="1:6" x14ac:dyDescent="0.25">
      <c r="A157" s="3"/>
      <c r="F157" s="4"/>
    </row>
    <row r="158" spans="1:6" x14ac:dyDescent="0.25">
      <c r="A158" s="3"/>
      <c r="F158" s="4"/>
    </row>
    <row r="159" spans="1:6" x14ac:dyDescent="0.25">
      <c r="A159" s="3"/>
      <c r="F159" s="4"/>
    </row>
    <row r="160" spans="1:6" x14ac:dyDescent="0.25">
      <c r="A160" s="3"/>
      <c r="F160" s="4"/>
    </row>
    <row r="161" spans="1:6" x14ac:dyDescent="0.25">
      <c r="A161" s="3"/>
      <c r="F161" s="4"/>
    </row>
    <row r="162" spans="1:6" x14ac:dyDescent="0.25">
      <c r="A162" s="3"/>
      <c r="F162" s="4"/>
    </row>
    <row r="163" spans="1:6" x14ac:dyDescent="0.25">
      <c r="A163" s="3"/>
      <c r="F163" s="4"/>
    </row>
    <row r="164" spans="1:6" x14ac:dyDescent="0.25">
      <c r="A164" s="3"/>
      <c r="F164" s="4"/>
    </row>
    <row r="165" spans="1:6" x14ac:dyDescent="0.25">
      <c r="A165" s="3"/>
      <c r="F165" s="4"/>
    </row>
    <row r="166" spans="1:6" x14ac:dyDescent="0.25">
      <c r="A166" s="3"/>
      <c r="F166" s="4"/>
    </row>
    <row r="167" spans="1:6" x14ac:dyDescent="0.25">
      <c r="A167" s="3"/>
      <c r="F167" s="4"/>
    </row>
    <row r="168" spans="1:6" x14ac:dyDescent="0.25">
      <c r="A168" s="3"/>
      <c r="F168" s="4"/>
    </row>
    <row r="169" spans="1:6" x14ac:dyDescent="0.25">
      <c r="A169" s="3"/>
      <c r="F169" s="4"/>
    </row>
    <row r="170" spans="1:6" x14ac:dyDescent="0.25">
      <c r="A170" s="3"/>
      <c r="F170" s="4"/>
    </row>
    <row r="171" spans="1:6" x14ac:dyDescent="0.25">
      <c r="A171" s="3"/>
      <c r="F171" s="4"/>
    </row>
    <row r="172" spans="1:6" x14ac:dyDescent="0.25">
      <c r="A172" s="3"/>
      <c r="F172" s="4"/>
    </row>
    <row r="173" spans="1:6" x14ac:dyDescent="0.25">
      <c r="A173" s="3"/>
      <c r="F173" s="4"/>
    </row>
    <row r="174" spans="1:6" x14ac:dyDescent="0.25">
      <c r="A174" s="3"/>
      <c r="F174" s="4"/>
    </row>
    <row r="175" spans="1:6" x14ac:dyDescent="0.25">
      <c r="A175" s="3"/>
      <c r="F175" s="4"/>
    </row>
    <row r="176" spans="1:6" x14ac:dyDescent="0.25">
      <c r="A176" s="3"/>
      <c r="F176" s="4"/>
    </row>
    <row r="177" spans="1:6" x14ac:dyDescent="0.25">
      <c r="A177" s="3"/>
      <c r="F177" s="4"/>
    </row>
    <row r="178" spans="1:6" x14ac:dyDescent="0.25">
      <c r="A178" s="3"/>
      <c r="F178" s="4"/>
    </row>
    <row r="179" spans="1:6" x14ac:dyDescent="0.25">
      <c r="A179" s="3"/>
      <c r="F179" s="4"/>
    </row>
    <row r="180" spans="1:6" x14ac:dyDescent="0.25">
      <c r="A180" s="3"/>
      <c r="F180" s="4"/>
    </row>
    <row r="181" spans="1:6" x14ac:dyDescent="0.25">
      <c r="A181" s="3"/>
      <c r="F181" s="4"/>
    </row>
    <row r="182" spans="1:6" x14ac:dyDescent="0.25">
      <c r="A182" s="3"/>
      <c r="F182" s="4"/>
    </row>
    <row r="183" spans="1:6" x14ac:dyDescent="0.25">
      <c r="A183" s="3"/>
      <c r="F183" s="4"/>
    </row>
    <row r="184" spans="1:6" x14ac:dyDescent="0.25">
      <c r="A184" s="3"/>
      <c r="F184" s="4"/>
    </row>
    <row r="185" spans="1:6" x14ac:dyDescent="0.25">
      <c r="A185" s="3"/>
      <c r="F185" s="4"/>
    </row>
    <row r="186" spans="1:6" x14ac:dyDescent="0.25">
      <c r="A186" s="3"/>
      <c r="F186" s="4"/>
    </row>
    <row r="187" spans="1:6" x14ac:dyDescent="0.25">
      <c r="A187" s="3"/>
      <c r="F187" s="4"/>
    </row>
    <row r="188" spans="1:6" x14ac:dyDescent="0.25">
      <c r="A188" s="3"/>
      <c r="F188" s="4"/>
    </row>
    <row r="189" spans="1:6" x14ac:dyDescent="0.25">
      <c r="A189" s="3"/>
      <c r="F189" s="4"/>
    </row>
    <row r="190" spans="1:6" x14ac:dyDescent="0.25">
      <c r="A190" s="3"/>
      <c r="F190" s="4"/>
    </row>
    <row r="191" spans="1:6" x14ac:dyDescent="0.25">
      <c r="A191" s="3"/>
      <c r="F191" s="4"/>
    </row>
    <row r="192" spans="1:6" x14ac:dyDescent="0.25">
      <c r="A192" s="3"/>
      <c r="F192" s="4"/>
    </row>
    <row r="193" spans="1:6" x14ac:dyDescent="0.25">
      <c r="A193" s="3"/>
      <c r="F193" s="4"/>
    </row>
    <row r="194" spans="1:6" x14ac:dyDescent="0.25">
      <c r="A194" s="3"/>
      <c r="F194" s="4"/>
    </row>
    <row r="195" spans="1:6" x14ac:dyDescent="0.25">
      <c r="A195" s="3"/>
      <c r="F195" s="4"/>
    </row>
    <row r="196" spans="1:6" x14ac:dyDescent="0.25">
      <c r="A196" s="3"/>
      <c r="F196" s="4"/>
    </row>
    <row r="197" spans="1:6" x14ac:dyDescent="0.25">
      <c r="A197" s="3"/>
      <c r="F197" s="4"/>
    </row>
    <row r="198" spans="1:6" x14ac:dyDescent="0.25">
      <c r="A198" s="3"/>
      <c r="F198" s="4"/>
    </row>
    <row r="199" spans="1:6" x14ac:dyDescent="0.25">
      <c r="A199" s="3"/>
      <c r="F199" s="4"/>
    </row>
    <row r="200" spans="1:6" x14ac:dyDescent="0.25">
      <c r="A200" s="3"/>
      <c r="F200" s="4"/>
    </row>
    <row r="201" spans="1:6" x14ac:dyDescent="0.25">
      <c r="A201" s="3"/>
      <c r="F201" s="4"/>
    </row>
    <row r="202" spans="1:6" x14ac:dyDescent="0.25">
      <c r="A202" s="3"/>
      <c r="F202" s="4"/>
    </row>
    <row r="203" spans="1:6" x14ac:dyDescent="0.25">
      <c r="A203" s="3"/>
      <c r="F203" s="4"/>
    </row>
    <row r="204" spans="1:6" x14ac:dyDescent="0.25">
      <c r="A204" s="3"/>
      <c r="F204" s="4"/>
    </row>
    <row r="205" spans="1:6" x14ac:dyDescent="0.25">
      <c r="A205" s="3"/>
      <c r="F205" s="4"/>
    </row>
    <row r="206" spans="1:6" x14ac:dyDescent="0.25">
      <c r="A206" s="3"/>
      <c r="F206" s="4"/>
    </row>
    <row r="207" spans="1:6" x14ac:dyDescent="0.25">
      <c r="A207" s="3"/>
      <c r="F207" s="4"/>
    </row>
    <row r="208" spans="1:6" x14ac:dyDescent="0.25">
      <c r="A208" s="3"/>
      <c r="F208" s="4"/>
    </row>
    <row r="209" spans="1:6" x14ac:dyDescent="0.25">
      <c r="A209" s="3"/>
      <c r="F209" s="4"/>
    </row>
    <row r="210" spans="1:6" x14ac:dyDescent="0.25">
      <c r="A210" s="3"/>
      <c r="F210" s="4"/>
    </row>
    <row r="211" spans="1:6" x14ac:dyDescent="0.25">
      <c r="A211" s="3"/>
      <c r="F211" s="4"/>
    </row>
    <row r="212" spans="1:6" x14ac:dyDescent="0.25">
      <c r="A212" s="3"/>
      <c r="F212" s="4"/>
    </row>
    <row r="213" spans="1:6" x14ac:dyDescent="0.25">
      <c r="A213" s="3"/>
      <c r="F213" s="4"/>
    </row>
    <row r="214" spans="1:6" x14ac:dyDescent="0.25">
      <c r="A214" s="3"/>
      <c r="F214" s="4"/>
    </row>
    <row r="215" spans="1:6" x14ac:dyDescent="0.25">
      <c r="A215" s="3"/>
      <c r="F215" s="4"/>
    </row>
    <row r="216" spans="1:6" x14ac:dyDescent="0.25">
      <c r="A216" s="3"/>
      <c r="F216" s="4"/>
    </row>
    <row r="217" spans="1:6" x14ac:dyDescent="0.25">
      <c r="A217" s="3"/>
      <c r="F217" s="4"/>
    </row>
    <row r="218" spans="1:6" x14ac:dyDescent="0.25">
      <c r="A218" s="3"/>
      <c r="F218" s="4"/>
    </row>
    <row r="219" spans="1:6" x14ac:dyDescent="0.25">
      <c r="A219" s="3"/>
      <c r="F219" s="4"/>
    </row>
    <row r="220" spans="1:6" x14ac:dyDescent="0.25">
      <c r="A220" s="3"/>
      <c r="F220" s="4"/>
    </row>
    <row r="221" spans="1:6" x14ac:dyDescent="0.25">
      <c r="A221" s="3"/>
      <c r="F221" s="4"/>
    </row>
    <row r="222" spans="1:6" x14ac:dyDescent="0.25">
      <c r="A222" s="3"/>
      <c r="F222" s="4"/>
    </row>
    <row r="223" spans="1:6" x14ac:dyDescent="0.25">
      <c r="A223" s="3"/>
      <c r="F223" s="4"/>
    </row>
    <row r="224" spans="1:6" x14ac:dyDescent="0.25">
      <c r="A224" s="3"/>
      <c r="F224" s="4"/>
    </row>
    <row r="225" spans="1:6" x14ac:dyDescent="0.25">
      <c r="A225" s="3"/>
      <c r="F225" s="4"/>
    </row>
    <row r="226" spans="1:6" x14ac:dyDescent="0.25">
      <c r="A226" s="3"/>
      <c r="F226" s="4"/>
    </row>
    <row r="227" spans="1:6" x14ac:dyDescent="0.25">
      <c r="A227" s="3"/>
      <c r="F227" s="4"/>
    </row>
    <row r="228" spans="1:6" x14ac:dyDescent="0.25">
      <c r="A228" s="3"/>
      <c r="F228" s="4"/>
    </row>
    <row r="229" spans="1:6" x14ac:dyDescent="0.25">
      <c r="A229" s="3"/>
      <c r="F229" s="4"/>
    </row>
    <row r="230" spans="1:6" x14ac:dyDescent="0.25">
      <c r="A230" s="3"/>
      <c r="F230" s="4"/>
    </row>
    <row r="231" spans="1:6" x14ac:dyDescent="0.25">
      <c r="A231" s="3"/>
      <c r="F231" s="4"/>
    </row>
    <row r="232" spans="1:6" x14ac:dyDescent="0.25">
      <c r="A232" s="3"/>
      <c r="F232" s="4"/>
    </row>
    <row r="233" spans="1:6" x14ac:dyDescent="0.25">
      <c r="A233" s="3"/>
      <c r="F233" s="4"/>
    </row>
    <row r="234" spans="1:6" x14ac:dyDescent="0.25">
      <c r="A234" s="3"/>
      <c r="F234" s="4"/>
    </row>
    <row r="235" spans="1:6" x14ac:dyDescent="0.25">
      <c r="A235" s="3"/>
      <c r="F235" s="4"/>
    </row>
    <row r="236" spans="1:6" x14ac:dyDescent="0.25">
      <c r="A236" s="3"/>
      <c r="F236" s="4"/>
    </row>
    <row r="237" spans="1:6" x14ac:dyDescent="0.25">
      <c r="A237" s="3"/>
      <c r="F237" s="4"/>
    </row>
    <row r="238" spans="1:6" x14ac:dyDescent="0.25">
      <c r="A238" s="3"/>
      <c r="F238" s="4"/>
    </row>
    <row r="239" spans="1:6" x14ac:dyDescent="0.25">
      <c r="A239" s="3"/>
      <c r="F239" s="4"/>
    </row>
    <row r="240" spans="1:6" x14ac:dyDescent="0.25">
      <c r="A240" s="3"/>
      <c r="F240" s="4"/>
    </row>
    <row r="241" spans="1:6" x14ac:dyDescent="0.25">
      <c r="A241" s="3"/>
      <c r="F241" s="4"/>
    </row>
    <row r="242" spans="1:6" x14ac:dyDescent="0.25">
      <c r="A242" s="3"/>
      <c r="F242" s="4"/>
    </row>
    <row r="243" spans="1:6" x14ac:dyDescent="0.25">
      <c r="A243" s="3"/>
      <c r="F243" s="4"/>
    </row>
    <row r="244" spans="1:6" x14ac:dyDescent="0.25">
      <c r="A244" s="3"/>
      <c r="F244" s="4"/>
    </row>
    <row r="245" spans="1:6" x14ac:dyDescent="0.25">
      <c r="A245" s="3"/>
      <c r="F245" s="4"/>
    </row>
    <row r="246" spans="1:6" x14ac:dyDescent="0.25">
      <c r="A246" s="3"/>
      <c r="F246" s="4"/>
    </row>
    <row r="247" spans="1:6" x14ac:dyDescent="0.25">
      <c r="A247" s="3"/>
      <c r="F247" s="4"/>
    </row>
    <row r="248" spans="1:6" x14ac:dyDescent="0.25">
      <c r="A248" s="3"/>
      <c r="F248" s="4"/>
    </row>
    <row r="249" spans="1:6" x14ac:dyDescent="0.25">
      <c r="A249" s="3"/>
      <c r="F249" s="4"/>
    </row>
    <row r="250" spans="1:6" x14ac:dyDescent="0.25">
      <c r="A250" s="3"/>
      <c r="F250" s="4"/>
    </row>
    <row r="251" spans="1:6" x14ac:dyDescent="0.25">
      <c r="A251" s="3"/>
      <c r="F251" s="4"/>
    </row>
    <row r="252" spans="1:6" x14ac:dyDescent="0.25">
      <c r="A252" s="3"/>
      <c r="F252" s="4"/>
    </row>
    <row r="253" spans="1:6" x14ac:dyDescent="0.25">
      <c r="A253" s="3"/>
      <c r="F253" s="4"/>
    </row>
    <row r="254" spans="1:6" x14ac:dyDescent="0.25">
      <c r="A254" s="3"/>
      <c r="F254" s="4"/>
    </row>
    <row r="255" spans="1:6" x14ac:dyDescent="0.25">
      <c r="A255" s="3"/>
      <c r="F255" s="4"/>
    </row>
    <row r="256" spans="1:6" x14ac:dyDescent="0.25">
      <c r="A256" s="3"/>
      <c r="F256" s="4"/>
    </row>
    <row r="257" spans="1:6" x14ac:dyDescent="0.25">
      <c r="A257" s="3"/>
      <c r="F257" s="4"/>
    </row>
    <row r="258" spans="1:6" x14ac:dyDescent="0.25">
      <c r="A258" s="3"/>
      <c r="F258" s="4"/>
    </row>
    <row r="259" spans="1:6" x14ac:dyDescent="0.25">
      <c r="A259" s="3"/>
      <c r="F259" s="4"/>
    </row>
    <row r="260" spans="1:6" x14ac:dyDescent="0.25">
      <c r="A260" s="3"/>
      <c r="F260" s="4"/>
    </row>
    <row r="261" spans="1:6" x14ac:dyDescent="0.25">
      <c r="A261" s="3"/>
      <c r="F261" s="4"/>
    </row>
    <row r="262" spans="1:6" x14ac:dyDescent="0.25">
      <c r="A262" s="3"/>
      <c r="F262" s="4"/>
    </row>
    <row r="263" spans="1:6" x14ac:dyDescent="0.25">
      <c r="A263" s="3"/>
      <c r="F263" s="4"/>
    </row>
    <row r="264" spans="1:6" x14ac:dyDescent="0.25">
      <c r="A264" s="3"/>
      <c r="F264" s="4"/>
    </row>
    <row r="265" spans="1:6" x14ac:dyDescent="0.25">
      <c r="A265" s="3"/>
      <c r="F265" s="4"/>
    </row>
    <row r="266" spans="1:6" x14ac:dyDescent="0.25">
      <c r="A266" s="3"/>
      <c r="F266" s="4"/>
    </row>
    <row r="267" spans="1:6" x14ac:dyDescent="0.25">
      <c r="A267" s="3"/>
      <c r="F267" s="4"/>
    </row>
    <row r="268" spans="1:6" x14ac:dyDescent="0.25">
      <c r="A268" s="3"/>
      <c r="F268" s="4"/>
    </row>
    <row r="269" spans="1:6" x14ac:dyDescent="0.25">
      <c r="A269" s="3"/>
      <c r="F269" s="4"/>
    </row>
    <row r="270" spans="1:6" x14ac:dyDescent="0.25">
      <c r="A270" s="3"/>
      <c r="F270" s="4"/>
    </row>
    <row r="271" spans="1:6" x14ac:dyDescent="0.25">
      <c r="A271" s="3"/>
      <c r="F271" s="4"/>
    </row>
    <row r="272" spans="1:6" x14ac:dyDescent="0.25">
      <c r="A272" s="3"/>
      <c r="F272" s="4"/>
    </row>
    <row r="273" spans="1:6" x14ac:dyDescent="0.25">
      <c r="A273" s="3"/>
      <c r="F273" s="4"/>
    </row>
    <row r="274" spans="1:6" x14ac:dyDescent="0.25">
      <c r="A274" s="3"/>
      <c r="F274" s="4"/>
    </row>
    <row r="275" spans="1:6" x14ac:dyDescent="0.25">
      <c r="A275" s="3"/>
      <c r="F275" s="4"/>
    </row>
    <row r="276" spans="1:6" x14ac:dyDescent="0.25">
      <c r="A276" s="3"/>
      <c r="F276" s="4"/>
    </row>
    <row r="277" spans="1:6" x14ac:dyDescent="0.25">
      <c r="A277" s="3"/>
      <c r="F277" s="4"/>
    </row>
    <row r="278" spans="1:6" x14ac:dyDescent="0.25">
      <c r="A278" s="3"/>
      <c r="F278" s="4"/>
    </row>
    <row r="279" spans="1:6" x14ac:dyDescent="0.25">
      <c r="A279" s="3"/>
    </row>
    <row r="280" spans="1:6" x14ac:dyDescent="0.25">
      <c r="A280" s="3"/>
    </row>
    <row r="281" spans="1:6" x14ac:dyDescent="0.25">
      <c r="A281" s="3"/>
    </row>
    <row r="282" spans="1:6" x14ac:dyDescent="0.25">
      <c r="A282" s="3"/>
    </row>
    <row r="283" spans="1:6" x14ac:dyDescent="0.25">
      <c r="A283" s="3"/>
    </row>
    <row r="284" spans="1:6" x14ac:dyDescent="0.25">
      <c r="A284" s="3"/>
    </row>
    <row r="285" spans="1:6" x14ac:dyDescent="0.25">
      <c r="A285" s="3"/>
    </row>
    <row r="286" spans="1:6" x14ac:dyDescent="0.25">
      <c r="A286" s="3"/>
    </row>
    <row r="287" spans="1:6" x14ac:dyDescent="0.25">
      <c r="A287" s="3"/>
    </row>
    <row r="288" spans="1:6" x14ac:dyDescent="0.25">
      <c r="A288" s="3"/>
    </row>
    <row r="289" spans="1:1" x14ac:dyDescent="0.25">
      <c r="A289" s="3"/>
    </row>
    <row r="290" spans="1:1" x14ac:dyDescent="0.25">
      <c r="A290" s="3"/>
    </row>
    <row r="291" spans="1:1" x14ac:dyDescent="0.25">
      <c r="A291" s="3"/>
    </row>
    <row r="292" spans="1:1" x14ac:dyDescent="0.25">
      <c r="A292" s="3"/>
    </row>
    <row r="293" spans="1:1" x14ac:dyDescent="0.25">
      <c r="A293" s="3"/>
    </row>
    <row r="294" spans="1:1" x14ac:dyDescent="0.25">
      <c r="A294" s="3"/>
    </row>
    <row r="295" spans="1:1" x14ac:dyDescent="0.25">
      <c r="A295" s="3"/>
    </row>
    <row r="296" spans="1:1" x14ac:dyDescent="0.25">
      <c r="A296" s="3"/>
    </row>
  </sheetData>
  <printOptions gridLines="1"/>
  <pageMargins left="0.7" right="0.7" top="0.75" bottom="0.75" header="0.3" footer="0.3"/>
  <pageSetup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3"/>
  <sheetViews>
    <sheetView workbookViewId="0">
      <selection sqref="A1:G15"/>
    </sheetView>
  </sheetViews>
  <sheetFormatPr defaultRowHeight="15" x14ac:dyDescent="0.25"/>
  <cols>
    <col min="1" max="1" width="13.5703125" customWidth="1"/>
    <col min="2" max="2" width="34.140625" customWidth="1"/>
    <col min="3" max="3" width="18.28515625" customWidth="1"/>
    <col min="4" max="4" width="22.28515625" customWidth="1"/>
    <col min="6" max="6" width="22.28515625" customWidth="1"/>
    <col min="7" max="7" width="17.28515625" customWidth="1"/>
    <col min="8" max="8" width="22.42578125" customWidth="1"/>
    <col min="9" max="9" width="9" customWidth="1"/>
  </cols>
  <sheetData>
    <row r="1" spans="1:22" x14ac:dyDescent="0.25">
      <c r="A1" s="3">
        <v>44424</v>
      </c>
      <c r="B1" t="s">
        <v>48</v>
      </c>
      <c r="C1" t="s">
        <v>30</v>
      </c>
      <c r="F1" s="4">
        <v>135</v>
      </c>
      <c r="G1" s="7" t="s">
        <v>81</v>
      </c>
      <c r="H1" s="4" t="e">
        <f>SUM(#REF!,F1)</f>
        <v>#REF!</v>
      </c>
    </row>
    <row r="2" spans="1:22" x14ac:dyDescent="0.25">
      <c r="A2" s="3">
        <v>44438</v>
      </c>
      <c r="B2" t="s">
        <v>13</v>
      </c>
      <c r="C2" t="s">
        <v>47</v>
      </c>
      <c r="D2" t="s">
        <v>9</v>
      </c>
      <c r="F2" s="4">
        <v>1000</v>
      </c>
      <c r="G2" s="7" t="s">
        <v>81</v>
      </c>
      <c r="H2" s="4" t="e">
        <f>SUM(#REF!,F2)</f>
        <v>#REF!</v>
      </c>
      <c r="L2" t="s">
        <v>19</v>
      </c>
      <c r="N2">
        <v>3</v>
      </c>
      <c r="O2" s="6"/>
    </row>
    <row r="3" spans="1:22" x14ac:dyDescent="0.25">
      <c r="A3" s="3">
        <v>44452</v>
      </c>
      <c r="B3" t="s">
        <v>20</v>
      </c>
      <c r="D3" t="s">
        <v>21</v>
      </c>
      <c r="F3" s="4">
        <v>100</v>
      </c>
      <c r="G3" s="7" t="s">
        <v>81</v>
      </c>
      <c r="H3" s="4" t="e">
        <f>SUM(#REF!,F3)</f>
        <v>#REF!</v>
      </c>
      <c r="L3" t="s">
        <v>48</v>
      </c>
      <c r="N3">
        <v>3</v>
      </c>
      <c r="O3" s="6" t="s">
        <v>67</v>
      </c>
      <c r="P3" t="s">
        <v>62</v>
      </c>
    </row>
    <row r="4" spans="1:22" x14ac:dyDescent="0.25">
      <c r="A4" s="3">
        <v>44459</v>
      </c>
      <c r="B4" t="s">
        <v>43</v>
      </c>
      <c r="C4" t="s">
        <v>42</v>
      </c>
      <c r="D4" t="s">
        <v>9</v>
      </c>
      <c r="F4" s="4">
        <v>1000</v>
      </c>
      <c r="G4" s="7" t="s">
        <v>81</v>
      </c>
      <c r="H4" s="4" t="e">
        <f>SUM(#REF!,F4)</f>
        <v>#REF!</v>
      </c>
      <c r="T4" t="s">
        <v>69</v>
      </c>
    </row>
    <row r="5" spans="1:22" x14ac:dyDescent="0.25">
      <c r="A5" s="3">
        <v>44459</v>
      </c>
      <c r="B5" t="s">
        <v>51</v>
      </c>
      <c r="C5" t="s">
        <v>30</v>
      </c>
      <c r="F5" s="4">
        <v>135</v>
      </c>
      <c r="G5" s="7" t="s">
        <v>81</v>
      </c>
      <c r="H5" s="4" t="e">
        <f>SUM(#REF!,F5)</f>
        <v>#REF!</v>
      </c>
    </row>
    <row r="6" spans="1:22" x14ac:dyDescent="0.25">
      <c r="A6" s="3">
        <v>44460</v>
      </c>
      <c r="B6" t="s">
        <v>52</v>
      </c>
      <c r="D6" t="s">
        <v>7</v>
      </c>
      <c r="F6" s="4">
        <v>500</v>
      </c>
      <c r="G6" s="7" t="s">
        <v>81</v>
      </c>
      <c r="H6" s="4" t="e">
        <f t="shared" ref="H6:H11" si="0">SUM(H5,F6)</f>
        <v>#REF!</v>
      </c>
      <c r="T6" t="s">
        <v>70</v>
      </c>
      <c r="V6">
        <v>2</v>
      </c>
    </row>
    <row r="7" spans="1:22" x14ac:dyDescent="0.25">
      <c r="A7" s="3">
        <v>44460</v>
      </c>
      <c r="B7" t="s">
        <v>53</v>
      </c>
      <c r="C7" t="s">
        <v>30</v>
      </c>
      <c r="F7" s="4">
        <v>135</v>
      </c>
      <c r="G7" s="7" t="s">
        <v>81</v>
      </c>
      <c r="H7" s="4" t="e">
        <f t="shared" si="0"/>
        <v>#REF!</v>
      </c>
      <c r="T7" t="s">
        <v>71</v>
      </c>
      <c r="V7">
        <v>1</v>
      </c>
    </row>
    <row r="8" spans="1:22" x14ac:dyDescent="0.25">
      <c r="A8" s="3">
        <v>44460</v>
      </c>
      <c r="B8" t="s">
        <v>54</v>
      </c>
      <c r="C8" t="s">
        <v>30</v>
      </c>
      <c r="F8" s="4">
        <v>135</v>
      </c>
      <c r="G8" s="7" t="s">
        <v>81</v>
      </c>
      <c r="H8" s="4" t="e">
        <f t="shared" si="0"/>
        <v>#REF!</v>
      </c>
      <c r="T8" t="s">
        <v>24</v>
      </c>
      <c r="V8">
        <v>2</v>
      </c>
    </row>
    <row r="9" spans="1:22" x14ac:dyDescent="0.25">
      <c r="A9" s="3">
        <v>44460</v>
      </c>
      <c r="B9" t="s">
        <v>55</v>
      </c>
      <c r="D9" t="s">
        <v>7</v>
      </c>
      <c r="F9" s="4">
        <v>500</v>
      </c>
      <c r="G9" s="7" t="s">
        <v>81</v>
      </c>
      <c r="H9" s="4" t="e">
        <f t="shared" si="0"/>
        <v>#REF!</v>
      </c>
      <c r="T9" t="s">
        <v>28</v>
      </c>
      <c r="V9">
        <v>2</v>
      </c>
    </row>
    <row r="10" spans="1:22" x14ac:dyDescent="0.25">
      <c r="A10" s="3">
        <v>44460</v>
      </c>
      <c r="B10" t="s">
        <v>56</v>
      </c>
      <c r="C10" t="s">
        <v>30</v>
      </c>
      <c r="F10" s="4">
        <v>135</v>
      </c>
      <c r="G10" s="7" t="s">
        <v>81</v>
      </c>
      <c r="H10" s="4" t="e">
        <f t="shared" si="0"/>
        <v>#REF!</v>
      </c>
      <c r="T10" t="s">
        <v>35</v>
      </c>
      <c r="V10">
        <v>1</v>
      </c>
    </row>
    <row r="11" spans="1:22" x14ac:dyDescent="0.25">
      <c r="A11" s="3">
        <v>44461</v>
      </c>
      <c r="B11" t="s">
        <v>73</v>
      </c>
      <c r="D11" t="s">
        <v>21</v>
      </c>
      <c r="F11" s="4">
        <v>100</v>
      </c>
      <c r="G11" s="7" t="s">
        <v>81</v>
      </c>
      <c r="H11" s="4" t="e">
        <f t="shared" si="0"/>
        <v>#REF!</v>
      </c>
      <c r="T11" t="s">
        <v>72</v>
      </c>
      <c r="V11">
        <v>1</v>
      </c>
    </row>
    <row r="12" spans="1:22" x14ac:dyDescent="0.25">
      <c r="A12" s="3">
        <v>44462</v>
      </c>
      <c r="B12" t="s">
        <v>90</v>
      </c>
      <c r="D12" t="s">
        <v>21</v>
      </c>
      <c r="F12" s="4">
        <v>100</v>
      </c>
      <c r="G12" s="7" t="s">
        <v>81</v>
      </c>
      <c r="H12" s="4" t="e">
        <f>SUM(#REF!,F12)</f>
        <v>#REF!</v>
      </c>
      <c r="T12" t="s">
        <v>45</v>
      </c>
      <c r="V12">
        <v>1</v>
      </c>
    </row>
    <row r="13" spans="1:22" x14ac:dyDescent="0.25">
      <c r="A13" s="3">
        <v>44466</v>
      </c>
      <c r="B13" t="s">
        <v>86</v>
      </c>
      <c r="C13" t="s">
        <v>30</v>
      </c>
      <c r="F13" s="4">
        <v>135</v>
      </c>
      <c r="G13" s="7" t="s">
        <v>81</v>
      </c>
      <c r="H13" s="4" t="e">
        <f>SUM(#REF!,F13)</f>
        <v>#REF!</v>
      </c>
      <c r="T13" t="s">
        <v>88</v>
      </c>
      <c r="V13">
        <v>1</v>
      </c>
    </row>
    <row r="15" spans="1:22" x14ac:dyDescent="0.25">
      <c r="F15" s="4">
        <f>SUM(F1:F13)</f>
        <v>4110</v>
      </c>
    </row>
    <row r="17" spans="1:22" x14ac:dyDescent="0.25">
      <c r="A17" s="3"/>
      <c r="F17" s="4"/>
      <c r="H17" s="4"/>
    </row>
    <row r="18" spans="1:22" x14ac:dyDescent="0.25">
      <c r="A18" s="3"/>
      <c r="F18" s="4"/>
      <c r="H18" s="4"/>
    </row>
    <row r="19" spans="1:22" x14ac:dyDescent="0.25">
      <c r="A19" s="3"/>
      <c r="F19" s="4"/>
      <c r="H19" s="4"/>
    </row>
    <row r="20" spans="1:22" x14ac:dyDescent="0.25">
      <c r="A20" s="3"/>
      <c r="F20" s="4"/>
      <c r="H20" s="4"/>
    </row>
    <row r="21" spans="1:22" x14ac:dyDescent="0.25">
      <c r="A21" s="3"/>
      <c r="F21" s="4"/>
      <c r="H21" s="4"/>
    </row>
    <row r="22" spans="1:22" x14ac:dyDescent="0.25">
      <c r="A22" s="3"/>
      <c r="F22" s="4"/>
      <c r="H22" s="4"/>
    </row>
    <row r="23" spans="1:22" x14ac:dyDescent="0.25">
      <c r="A23" s="3"/>
      <c r="F23" s="4"/>
      <c r="H23" s="4"/>
    </row>
    <row r="24" spans="1:22" x14ac:dyDescent="0.25">
      <c r="A24" s="3"/>
      <c r="F24" s="4"/>
      <c r="H24" s="4"/>
    </row>
    <row r="25" spans="1:22" x14ac:dyDescent="0.25">
      <c r="A25" s="3"/>
      <c r="F25" s="4"/>
      <c r="H25" s="4"/>
    </row>
    <row r="26" spans="1:22" x14ac:dyDescent="0.25">
      <c r="A26" s="3"/>
      <c r="F26" s="4"/>
      <c r="H26" s="4"/>
    </row>
    <row r="27" spans="1:22" x14ac:dyDescent="0.25">
      <c r="A27" s="3"/>
      <c r="F27" s="4"/>
      <c r="H27" s="4"/>
    </row>
    <row r="28" spans="1:22" x14ac:dyDescent="0.25">
      <c r="A28" s="3"/>
      <c r="F28" s="4"/>
      <c r="H28" s="4"/>
      <c r="T28" s="1" t="s">
        <v>68</v>
      </c>
      <c r="U28" s="1"/>
      <c r="V28" s="1">
        <f>SUM(V6:V25)</f>
        <v>11</v>
      </c>
    </row>
    <row r="29" spans="1:22" x14ac:dyDescent="0.25">
      <c r="A29" s="3"/>
      <c r="F29" s="4"/>
      <c r="H29" s="4"/>
    </row>
    <row r="30" spans="1:22" x14ac:dyDescent="0.25">
      <c r="A30" s="3"/>
      <c r="F30" s="4"/>
      <c r="H30" s="4"/>
    </row>
    <row r="31" spans="1:22" x14ac:dyDescent="0.25">
      <c r="A31" s="3"/>
      <c r="F31" s="4"/>
      <c r="H31" s="4"/>
    </row>
    <row r="32" spans="1:22" x14ac:dyDescent="0.25">
      <c r="A32" s="3"/>
      <c r="F32" s="4"/>
      <c r="H32" s="4"/>
    </row>
    <row r="33" spans="1:8" x14ac:dyDescent="0.25">
      <c r="A33" s="3"/>
      <c r="F33" s="4"/>
      <c r="H33" s="4"/>
    </row>
    <row r="34" spans="1:8" x14ac:dyDescent="0.25">
      <c r="A34" s="3"/>
      <c r="F34" s="4"/>
      <c r="H34" s="4"/>
    </row>
    <row r="35" spans="1:8" x14ac:dyDescent="0.25">
      <c r="A35" s="3"/>
      <c r="F35" s="4"/>
      <c r="H35" s="4"/>
    </row>
    <row r="36" spans="1:8" x14ac:dyDescent="0.25">
      <c r="A36" s="3"/>
      <c r="F36" s="4"/>
      <c r="H36" s="4"/>
    </row>
    <row r="37" spans="1:8" x14ac:dyDescent="0.25">
      <c r="A37" s="3"/>
      <c r="F37" s="4"/>
      <c r="H37" s="4"/>
    </row>
    <row r="38" spans="1:8" x14ac:dyDescent="0.25">
      <c r="A38" s="3"/>
      <c r="F38" s="4"/>
      <c r="H38" s="4"/>
    </row>
    <row r="39" spans="1:8" x14ac:dyDescent="0.25">
      <c r="A39" s="3"/>
      <c r="F39" s="4"/>
      <c r="H39" s="4"/>
    </row>
    <row r="40" spans="1:8" x14ac:dyDescent="0.25">
      <c r="A40" s="3"/>
      <c r="F40" s="4"/>
      <c r="H40" s="4"/>
    </row>
    <row r="41" spans="1:8" x14ac:dyDescent="0.25">
      <c r="A41" s="3"/>
      <c r="F41" s="4"/>
      <c r="H41" s="4"/>
    </row>
    <row r="42" spans="1:8" x14ac:dyDescent="0.25">
      <c r="A42" s="3"/>
      <c r="F42" s="4"/>
      <c r="H42" s="4"/>
    </row>
    <row r="43" spans="1:8" x14ac:dyDescent="0.25">
      <c r="A43" s="3"/>
      <c r="F43" s="4"/>
      <c r="H43" s="4"/>
    </row>
    <row r="44" spans="1:8" x14ac:dyDescent="0.25">
      <c r="A44" s="3"/>
      <c r="F44" s="4"/>
      <c r="H44" s="4"/>
    </row>
    <row r="45" spans="1:8" x14ac:dyDescent="0.25">
      <c r="A45" s="3"/>
      <c r="F45" s="4"/>
      <c r="H45" s="4"/>
    </row>
    <row r="46" spans="1:8" x14ac:dyDescent="0.25">
      <c r="A46" s="3"/>
      <c r="F46" s="4"/>
      <c r="H46" s="4"/>
    </row>
    <row r="47" spans="1:8" x14ac:dyDescent="0.25">
      <c r="A47" s="3"/>
      <c r="F47" s="4"/>
    </row>
    <row r="48" spans="1:8" x14ac:dyDescent="0.25">
      <c r="A48" s="3"/>
      <c r="F48" s="4"/>
    </row>
    <row r="49" spans="1:6" x14ac:dyDescent="0.25">
      <c r="A49" s="3"/>
      <c r="F49" s="4"/>
    </row>
    <row r="50" spans="1:6" x14ac:dyDescent="0.25">
      <c r="A50" s="3"/>
      <c r="F50" s="4"/>
    </row>
    <row r="51" spans="1:6" x14ac:dyDescent="0.25">
      <c r="A51" s="3"/>
      <c r="F51" s="4"/>
    </row>
    <row r="52" spans="1:6" x14ac:dyDescent="0.25">
      <c r="A52" s="3"/>
      <c r="F52" s="4"/>
    </row>
    <row r="53" spans="1:6" x14ac:dyDescent="0.25">
      <c r="A53" s="3"/>
      <c r="F53" s="4"/>
    </row>
    <row r="54" spans="1:6" x14ac:dyDescent="0.25">
      <c r="A54" s="3"/>
      <c r="F54" s="4"/>
    </row>
    <row r="55" spans="1:6" x14ac:dyDescent="0.25">
      <c r="A55" s="3"/>
      <c r="F55" s="4"/>
    </row>
    <row r="56" spans="1:6" x14ac:dyDescent="0.25">
      <c r="A56" s="3"/>
      <c r="F56" s="4"/>
    </row>
    <row r="57" spans="1:6" x14ac:dyDescent="0.25">
      <c r="A57" s="3"/>
      <c r="F57" s="4"/>
    </row>
    <row r="58" spans="1:6" x14ac:dyDescent="0.25">
      <c r="A58" s="3"/>
      <c r="F58" s="4"/>
    </row>
    <row r="59" spans="1:6" x14ac:dyDescent="0.25">
      <c r="A59" s="3"/>
      <c r="F59" s="4"/>
    </row>
    <row r="60" spans="1:6" x14ac:dyDescent="0.25">
      <c r="A60" s="3"/>
      <c r="F60" s="4"/>
    </row>
    <row r="61" spans="1:6" x14ac:dyDescent="0.25">
      <c r="A61" s="3"/>
      <c r="F61" s="4"/>
    </row>
    <row r="62" spans="1:6" x14ac:dyDescent="0.25">
      <c r="A62" s="3"/>
      <c r="F62" s="4"/>
    </row>
    <row r="63" spans="1:6" x14ac:dyDescent="0.25">
      <c r="A63" s="3"/>
      <c r="F63" s="4"/>
    </row>
    <row r="64" spans="1:6" x14ac:dyDescent="0.25">
      <c r="A64" s="3"/>
      <c r="F64" s="4"/>
    </row>
    <row r="65" spans="1:6" x14ac:dyDescent="0.25">
      <c r="A65" s="3"/>
      <c r="F65" s="4"/>
    </row>
    <row r="66" spans="1:6" x14ac:dyDescent="0.25">
      <c r="A66" s="3"/>
      <c r="F66" s="4"/>
    </row>
    <row r="67" spans="1:6" x14ac:dyDescent="0.25">
      <c r="A67" s="3"/>
      <c r="F67" s="4"/>
    </row>
    <row r="68" spans="1:6" x14ac:dyDescent="0.25">
      <c r="A68" s="3"/>
      <c r="F68" s="4"/>
    </row>
    <row r="69" spans="1:6" x14ac:dyDescent="0.25">
      <c r="A69" s="3"/>
      <c r="F69" s="4"/>
    </row>
    <row r="70" spans="1:6" x14ac:dyDescent="0.25">
      <c r="A70" s="3"/>
      <c r="F70" s="4"/>
    </row>
    <row r="71" spans="1:6" x14ac:dyDescent="0.25">
      <c r="A71" s="3"/>
      <c r="F71" s="4"/>
    </row>
    <row r="72" spans="1:6" x14ac:dyDescent="0.25">
      <c r="A72" s="3"/>
      <c r="F72" s="4"/>
    </row>
    <row r="73" spans="1:6" x14ac:dyDescent="0.25">
      <c r="A73" s="3"/>
      <c r="F73" s="4"/>
    </row>
    <row r="74" spans="1:6" x14ac:dyDescent="0.25">
      <c r="A74" s="3"/>
      <c r="F74" s="4"/>
    </row>
    <row r="75" spans="1:6" x14ac:dyDescent="0.25">
      <c r="A75" s="3"/>
      <c r="F75" s="4"/>
    </row>
    <row r="76" spans="1:6" x14ac:dyDescent="0.25">
      <c r="A76" s="3"/>
      <c r="F76" s="4"/>
    </row>
    <row r="77" spans="1:6" x14ac:dyDescent="0.25">
      <c r="A77" s="3"/>
      <c r="F77" s="4"/>
    </row>
    <row r="78" spans="1:6" x14ac:dyDescent="0.25">
      <c r="A78" s="3"/>
      <c r="F78" s="4"/>
    </row>
    <row r="79" spans="1:6" x14ac:dyDescent="0.25">
      <c r="A79" s="3"/>
      <c r="F79" s="4"/>
    </row>
    <row r="80" spans="1:6" x14ac:dyDescent="0.25">
      <c r="A80" s="3"/>
      <c r="F80" s="4"/>
    </row>
    <row r="81" spans="1:6" x14ac:dyDescent="0.25">
      <c r="A81" s="3"/>
      <c r="F81" s="4"/>
    </row>
    <row r="82" spans="1:6" x14ac:dyDescent="0.25">
      <c r="A82" s="3"/>
      <c r="F82" s="4"/>
    </row>
    <row r="83" spans="1:6" x14ac:dyDescent="0.25">
      <c r="A83" s="3"/>
      <c r="F83" s="4"/>
    </row>
    <row r="84" spans="1:6" x14ac:dyDescent="0.25">
      <c r="A84" s="3"/>
      <c r="F84" s="4"/>
    </row>
    <row r="85" spans="1:6" x14ac:dyDescent="0.25">
      <c r="A85" s="3"/>
      <c r="F85" s="4"/>
    </row>
    <row r="86" spans="1:6" x14ac:dyDescent="0.25">
      <c r="A86" s="3"/>
      <c r="F86" s="4"/>
    </row>
    <row r="87" spans="1:6" x14ac:dyDescent="0.25">
      <c r="A87" s="3"/>
      <c r="F87" s="4"/>
    </row>
    <row r="88" spans="1:6" x14ac:dyDescent="0.25">
      <c r="A88" s="3"/>
      <c r="F88" s="4"/>
    </row>
    <row r="89" spans="1:6" x14ac:dyDescent="0.25">
      <c r="A89" s="3"/>
      <c r="F89" s="4"/>
    </row>
    <row r="90" spans="1:6" x14ac:dyDescent="0.25">
      <c r="A90" s="3"/>
      <c r="F90" s="4"/>
    </row>
    <row r="91" spans="1:6" x14ac:dyDescent="0.25">
      <c r="A91" s="3"/>
      <c r="F91" s="4"/>
    </row>
    <row r="92" spans="1:6" x14ac:dyDescent="0.25">
      <c r="A92" s="3"/>
      <c r="F92" s="4"/>
    </row>
    <row r="93" spans="1:6" x14ac:dyDescent="0.25">
      <c r="A93" s="3"/>
      <c r="F93" s="4"/>
    </row>
    <row r="94" spans="1:6" x14ac:dyDescent="0.25">
      <c r="A94" s="3"/>
      <c r="F94" s="4"/>
    </row>
    <row r="95" spans="1:6" x14ac:dyDescent="0.25">
      <c r="A95" s="3"/>
      <c r="F95" s="4"/>
    </row>
    <row r="96" spans="1:6" x14ac:dyDescent="0.25">
      <c r="A96" s="3"/>
      <c r="F96" s="4"/>
    </row>
    <row r="97" spans="1:6" x14ac:dyDescent="0.25">
      <c r="A97" s="3"/>
      <c r="F97" s="4"/>
    </row>
    <row r="98" spans="1:6" x14ac:dyDescent="0.25">
      <c r="A98" s="3"/>
      <c r="F98" s="4"/>
    </row>
    <row r="99" spans="1:6" x14ac:dyDescent="0.25">
      <c r="A99" s="3"/>
      <c r="F99" s="4"/>
    </row>
    <row r="100" spans="1:6" x14ac:dyDescent="0.25">
      <c r="A100" s="3"/>
      <c r="F100" s="4"/>
    </row>
    <row r="101" spans="1:6" x14ac:dyDescent="0.25">
      <c r="A101" s="3"/>
      <c r="F101" s="4"/>
    </row>
    <row r="102" spans="1:6" x14ac:dyDescent="0.25">
      <c r="A102" s="3"/>
      <c r="F102" s="4"/>
    </row>
    <row r="103" spans="1:6" x14ac:dyDescent="0.25">
      <c r="A103" s="3"/>
      <c r="F103" s="4"/>
    </row>
    <row r="104" spans="1:6" x14ac:dyDescent="0.25">
      <c r="A104" s="3"/>
      <c r="F104" s="4"/>
    </row>
    <row r="105" spans="1:6" x14ac:dyDescent="0.25">
      <c r="A105" s="3"/>
      <c r="F105" s="4"/>
    </row>
    <row r="106" spans="1:6" x14ac:dyDescent="0.25">
      <c r="A106" s="3"/>
      <c r="F106" s="4"/>
    </row>
    <row r="107" spans="1:6" x14ac:dyDescent="0.25">
      <c r="A107" s="3"/>
      <c r="F107" s="4"/>
    </row>
    <row r="108" spans="1:6" x14ac:dyDescent="0.25">
      <c r="A108" s="3"/>
      <c r="F108" s="4"/>
    </row>
    <row r="109" spans="1:6" x14ac:dyDescent="0.25">
      <c r="A109" s="3"/>
      <c r="F109" s="4"/>
    </row>
    <row r="110" spans="1:6" x14ac:dyDescent="0.25">
      <c r="A110" s="3"/>
      <c r="F110" s="4"/>
    </row>
    <row r="111" spans="1:6" x14ac:dyDescent="0.25">
      <c r="A111" s="3"/>
      <c r="F111" s="4"/>
    </row>
    <row r="112" spans="1:6" x14ac:dyDescent="0.25">
      <c r="A112" s="3"/>
      <c r="F112" s="4"/>
    </row>
    <row r="113" spans="1:6" x14ac:dyDescent="0.25">
      <c r="A113" s="3"/>
      <c r="F113" s="4"/>
    </row>
    <row r="114" spans="1:6" x14ac:dyDescent="0.25">
      <c r="A114" s="3"/>
      <c r="F114" s="4"/>
    </row>
    <row r="115" spans="1:6" x14ac:dyDescent="0.25">
      <c r="A115" s="3"/>
      <c r="F115" s="4"/>
    </row>
    <row r="116" spans="1:6" x14ac:dyDescent="0.25">
      <c r="A116" s="3"/>
      <c r="F116" s="4"/>
    </row>
    <row r="117" spans="1:6" x14ac:dyDescent="0.25">
      <c r="A117" s="3"/>
      <c r="F117" s="4"/>
    </row>
    <row r="118" spans="1:6" x14ac:dyDescent="0.25">
      <c r="A118" s="3"/>
      <c r="F118" s="4"/>
    </row>
    <row r="119" spans="1:6" x14ac:dyDescent="0.25">
      <c r="A119" s="3"/>
      <c r="F119" s="4"/>
    </row>
    <row r="120" spans="1:6" x14ac:dyDescent="0.25">
      <c r="A120" s="3"/>
      <c r="F120" s="4"/>
    </row>
    <row r="121" spans="1:6" x14ac:dyDescent="0.25">
      <c r="A121" s="3"/>
      <c r="F121" s="4"/>
    </row>
    <row r="122" spans="1:6" x14ac:dyDescent="0.25">
      <c r="A122" s="3"/>
      <c r="F122" s="4"/>
    </row>
    <row r="123" spans="1:6" x14ac:dyDescent="0.25">
      <c r="A123" s="3"/>
      <c r="F123" s="4"/>
    </row>
    <row r="124" spans="1:6" x14ac:dyDescent="0.25">
      <c r="A124" s="3"/>
      <c r="F124" s="4"/>
    </row>
    <row r="125" spans="1:6" x14ac:dyDescent="0.25">
      <c r="A125" s="3"/>
      <c r="F125" s="4"/>
    </row>
    <row r="126" spans="1:6" x14ac:dyDescent="0.25">
      <c r="A126" s="3"/>
      <c r="F126" s="4"/>
    </row>
    <row r="127" spans="1:6" x14ac:dyDescent="0.25">
      <c r="A127" s="3"/>
      <c r="F127" s="4"/>
    </row>
    <row r="128" spans="1:6" x14ac:dyDescent="0.25">
      <c r="A128" s="3"/>
      <c r="F128" s="4"/>
    </row>
    <row r="129" spans="1:6" x14ac:dyDescent="0.25">
      <c r="A129" s="3"/>
      <c r="F129" s="4"/>
    </row>
    <row r="130" spans="1:6" x14ac:dyDescent="0.25">
      <c r="A130" s="3"/>
      <c r="F130" s="4"/>
    </row>
    <row r="131" spans="1:6" x14ac:dyDescent="0.25">
      <c r="A131" s="3"/>
      <c r="F131" s="4"/>
    </row>
    <row r="132" spans="1:6" x14ac:dyDescent="0.25">
      <c r="A132" s="3"/>
      <c r="F132" s="4"/>
    </row>
    <row r="133" spans="1:6" x14ac:dyDescent="0.25">
      <c r="A133" s="3"/>
      <c r="F133" s="4"/>
    </row>
    <row r="134" spans="1:6" x14ac:dyDescent="0.25">
      <c r="A134" s="3"/>
      <c r="F134" s="4"/>
    </row>
    <row r="135" spans="1:6" x14ac:dyDescent="0.25">
      <c r="A135" s="3"/>
      <c r="F135" s="4"/>
    </row>
    <row r="136" spans="1:6" x14ac:dyDescent="0.25">
      <c r="A136" s="3"/>
      <c r="F136" s="4"/>
    </row>
    <row r="137" spans="1:6" x14ac:dyDescent="0.25">
      <c r="A137" s="3"/>
      <c r="F137" s="4"/>
    </row>
    <row r="138" spans="1:6" x14ac:dyDescent="0.25">
      <c r="A138" s="3"/>
      <c r="F138" s="4"/>
    </row>
    <row r="139" spans="1:6" x14ac:dyDescent="0.25">
      <c r="A139" s="3"/>
      <c r="F139" s="4"/>
    </row>
    <row r="140" spans="1:6" x14ac:dyDescent="0.25">
      <c r="A140" s="3"/>
      <c r="F140" s="4"/>
    </row>
    <row r="141" spans="1:6" x14ac:dyDescent="0.25">
      <c r="A141" s="3"/>
      <c r="F141" s="4"/>
    </row>
    <row r="142" spans="1:6" x14ac:dyDescent="0.25">
      <c r="A142" s="3"/>
      <c r="F142" s="4"/>
    </row>
    <row r="143" spans="1:6" x14ac:dyDescent="0.25">
      <c r="A143" s="3"/>
      <c r="F143" s="4"/>
    </row>
    <row r="144" spans="1:6" x14ac:dyDescent="0.25">
      <c r="A144" s="3"/>
      <c r="F144" s="4"/>
    </row>
    <row r="145" spans="1:6" x14ac:dyDescent="0.25">
      <c r="A145" s="3"/>
      <c r="F145" s="4"/>
    </row>
    <row r="146" spans="1:6" x14ac:dyDescent="0.25">
      <c r="A146" s="3"/>
      <c r="F146" s="4"/>
    </row>
    <row r="147" spans="1:6" x14ac:dyDescent="0.25">
      <c r="A147" s="3"/>
      <c r="F147" s="4"/>
    </row>
    <row r="148" spans="1:6" x14ac:dyDescent="0.25">
      <c r="A148" s="3"/>
      <c r="F148" s="4"/>
    </row>
    <row r="149" spans="1:6" x14ac:dyDescent="0.25">
      <c r="A149" s="3"/>
      <c r="F149" s="4"/>
    </row>
    <row r="150" spans="1:6" x14ac:dyDescent="0.25">
      <c r="A150" s="3"/>
      <c r="F150" s="4"/>
    </row>
    <row r="151" spans="1:6" x14ac:dyDescent="0.25">
      <c r="A151" s="3"/>
      <c r="F151" s="4"/>
    </row>
    <row r="152" spans="1:6" x14ac:dyDescent="0.25">
      <c r="A152" s="3"/>
      <c r="F152" s="4"/>
    </row>
    <row r="153" spans="1:6" x14ac:dyDescent="0.25">
      <c r="A153" s="3"/>
      <c r="F153" s="4"/>
    </row>
    <row r="154" spans="1:6" x14ac:dyDescent="0.25">
      <c r="A154" s="3"/>
      <c r="F154" s="4"/>
    </row>
    <row r="155" spans="1:6" x14ac:dyDescent="0.25">
      <c r="A155" s="3"/>
      <c r="F155" s="4"/>
    </row>
    <row r="156" spans="1:6" x14ac:dyDescent="0.25">
      <c r="A156" s="3"/>
      <c r="F156" s="4"/>
    </row>
    <row r="157" spans="1:6" x14ac:dyDescent="0.25">
      <c r="A157" s="3"/>
      <c r="F157" s="4"/>
    </row>
    <row r="158" spans="1:6" x14ac:dyDescent="0.25">
      <c r="A158" s="3"/>
      <c r="F158" s="4"/>
    </row>
    <row r="159" spans="1:6" x14ac:dyDescent="0.25">
      <c r="A159" s="3"/>
      <c r="F159" s="4"/>
    </row>
    <row r="160" spans="1:6" x14ac:dyDescent="0.25">
      <c r="A160" s="3"/>
      <c r="F160" s="4"/>
    </row>
    <row r="161" spans="1:6" x14ac:dyDescent="0.25">
      <c r="A161" s="3"/>
      <c r="F161" s="4"/>
    </row>
    <row r="162" spans="1:6" x14ac:dyDescent="0.25">
      <c r="A162" s="3"/>
      <c r="F162" s="4"/>
    </row>
    <row r="163" spans="1:6" x14ac:dyDescent="0.25">
      <c r="A163" s="3"/>
      <c r="F163" s="4"/>
    </row>
    <row r="164" spans="1:6" x14ac:dyDescent="0.25">
      <c r="A164" s="3"/>
      <c r="F164" s="4"/>
    </row>
    <row r="165" spans="1:6" x14ac:dyDescent="0.25">
      <c r="A165" s="3"/>
      <c r="F165" s="4"/>
    </row>
    <row r="166" spans="1:6" x14ac:dyDescent="0.25">
      <c r="A166" s="3"/>
      <c r="F166" s="4"/>
    </row>
    <row r="167" spans="1:6" x14ac:dyDescent="0.25">
      <c r="A167" s="3"/>
      <c r="F167" s="4"/>
    </row>
    <row r="168" spans="1:6" x14ac:dyDescent="0.25">
      <c r="A168" s="3"/>
      <c r="F168" s="4"/>
    </row>
    <row r="169" spans="1:6" x14ac:dyDescent="0.25">
      <c r="A169" s="3"/>
      <c r="F169" s="4"/>
    </row>
    <row r="170" spans="1:6" x14ac:dyDescent="0.25">
      <c r="A170" s="3"/>
      <c r="F170" s="4"/>
    </row>
    <row r="171" spans="1:6" x14ac:dyDescent="0.25">
      <c r="A171" s="3"/>
      <c r="F171" s="4"/>
    </row>
    <row r="172" spans="1:6" x14ac:dyDescent="0.25">
      <c r="A172" s="3"/>
      <c r="F172" s="4"/>
    </row>
    <row r="173" spans="1:6" x14ac:dyDescent="0.25">
      <c r="A173" s="3"/>
      <c r="F173" s="4"/>
    </row>
    <row r="174" spans="1:6" x14ac:dyDescent="0.25">
      <c r="A174" s="3"/>
      <c r="F174" s="4"/>
    </row>
    <row r="175" spans="1:6" x14ac:dyDescent="0.25">
      <c r="A175" s="3"/>
      <c r="F175" s="4"/>
    </row>
    <row r="176" spans="1:6" x14ac:dyDescent="0.25">
      <c r="A176" s="3"/>
      <c r="F176" s="4"/>
    </row>
    <row r="177" spans="1:6" x14ac:dyDescent="0.25">
      <c r="A177" s="3"/>
      <c r="F177" s="4"/>
    </row>
    <row r="178" spans="1:6" x14ac:dyDescent="0.25">
      <c r="A178" s="3"/>
      <c r="F178" s="4"/>
    </row>
    <row r="179" spans="1:6" x14ac:dyDescent="0.25">
      <c r="A179" s="3"/>
      <c r="F179" s="4"/>
    </row>
    <row r="180" spans="1:6" x14ac:dyDescent="0.25">
      <c r="A180" s="3"/>
      <c r="F180" s="4"/>
    </row>
    <row r="181" spans="1:6" x14ac:dyDescent="0.25">
      <c r="A181" s="3"/>
      <c r="F181" s="4"/>
    </row>
    <row r="182" spans="1:6" x14ac:dyDescent="0.25">
      <c r="A182" s="3"/>
      <c r="F182" s="4"/>
    </row>
    <row r="183" spans="1:6" x14ac:dyDescent="0.25">
      <c r="A183" s="3"/>
      <c r="F183" s="4"/>
    </row>
    <row r="184" spans="1:6" x14ac:dyDescent="0.25">
      <c r="A184" s="3"/>
      <c r="F184" s="4"/>
    </row>
    <row r="185" spans="1:6" x14ac:dyDescent="0.25">
      <c r="A185" s="3"/>
      <c r="F185" s="4"/>
    </row>
    <row r="186" spans="1:6" x14ac:dyDescent="0.25">
      <c r="A186" s="3"/>
      <c r="F186" s="4"/>
    </row>
    <row r="187" spans="1:6" x14ac:dyDescent="0.25">
      <c r="A187" s="3"/>
      <c r="F187" s="4"/>
    </row>
    <row r="188" spans="1:6" x14ac:dyDescent="0.25">
      <c r="A188" s="3"/>
      <c r="F188" s="4"/>
    </row>
    <row r="189" spans="1:6" x14ac:dyDescent="0.25">
      <c r="A189" s="3"/>
      <c r="F189" s="4"/>
    </row>
    <row r="190" spans="1:6" x14ac:dyDescent="0.25">
      <c r="A190" s="3"/>
      <c r="F190" s="4"/>
    </row>
    <row r="191" spans="1:6" x14ac:dyDescent="0.25">
      <c r="A191" s="3"/>
      <c r="F191" s="4"/>
    </row>
    <row r="192" spans="1:6" x14ac:dyDescent="0.25">
      <c r="A192" s="3"/>
      <c r="F192" s="4"/>
    </row>
    <row r="193" spans="1:6" x14ac:dyDescent="0.25">
      <c r="A193" s="3"/>
      <c r="F193" s="4"/>
    </row>
    <row r="194" spans="1:6" x14ac:dyDescent="0.25">
      <c r="A194" s="3"/>
      <c r="F194" s="4"/>
    </row>
    <row r="195" spans="1:6" x14ac:dyDescent="0.25">
      <c r="A195" s="3"/>
      <c r="F195" s="4"/>
    </row>
    <row r="196" spans="1:6" x14ac:dyDescent="0.25">
      <c r="A196" s="3"/>
      <c r="F196" s="4"/>
    </row>
    <row r="197" spans="1:6" x14ac:dyDescent="0.25">
      <c r="A197" s="3"/>
      <c r="F197" s="4"/>
    </row>
    <row r="198" spans="1:6" x14ac:dyDescent="0.25">
      <c r="A198" s="3"/>
      <c r="F198" s="4"/>
    </row>
    <row r="199" spans="1:6" x14ac:dyDescent="0.25">
      <c r="A199" s="3"/>
      <c r="F199" s="4"/>
    </row>
    <row r="200" spans="1:6" x14ac:dyDescent="0.25">
      <c r="A200" s="3"/>
      <c r="F200" s="4"/>
    </row>
    <row r="201" spans="1:6" x14ac:dyDescent="0.25">
      <c r="A201" s="3"/>
      <c r="F201" s="4"/>
    </row>
    <row r="202" spans="1:6" x14ac:dyDescent="0.25">
      <c r="A202" s="3"/>
      <c r="F202" s="4"/>
    </row>
    <row r="203" spans="1:6" x14ac:dyDescent="0.25">
      <c r="A203" s="3"/>
      <c r="F203" s="4"/>
    </row>
    <row r="204" spans="1:6" x14ac:dyDescent="0.25">
      <c r="A204" s="3"/>
      <c r="F204" s="4"/>
    </row>
    <row r="205" spans="1:6" x14ac:dyDescent="0.25">
      <c r="A205" s="3"/>
      <c r="F205" s="4"/>
    </row>
    <row r="206" spans="1:6" x14ac:dyDescent="0.25">
      <c r="A206" s="3"/>
      <c r="F206" s="4"/>
    </row>
    <row r="207" spans="1:6" x14ac:dyDescent="0.25">
      <c r="A207" s="3"/>
      <c r="F207" s="4"/>
    </row>
    <row r="208" spans="1:6" x14ac:dyDescent="0.25">
      <c r="A208" s="3"/>
      <c r="F208" s="4"/>
    </row>
    <row r="209" spans="1:6" x14ac:dyDescent="0.25">
      <c r="A209" s="3"/>
      <c r="F209" s="4"/>
    </row>
    <row r="210" spans="1:6" x14ac:dyDescent="0.25">
      <c r="A210" s="3"/>
      <c r="F210" s="4"/>
    </row>
    <row r="211" spans="1:6" x14ac:dyDescent="0.25">
      <c r="A211" s="3"/>
      <c r="F211" s="4"/>
    </row>
    <row r="212" spans="1:6" x14ac:dyDescent="0.25">
      <c r="A212" s="3"/>
      <c r="F212" s="4"/>
    </row>
    <row r="213" spans="1:6" x14ac:dyDescent="0.25">
      <c r="A213" s="3"/>
      <c r="F213" s="4"/>
    </row>
    <row r="214" spans="1:6" x14ac:dyDescent="0.25">
      <c r="A214" s="3"/>
      <c r="F214" s="4"/>
    </row>
    <row r="215" spans="1:6" x14ac:dyDescent="0.25">
      <c r="A215" s="3"/>
      <c r="F215" s="4"/>
    </row>
    <row r="216" spans="1:6" x14ac:dyDescent="0.25">
      <c r="A216" s="3"/>
      <c r="F216" s="4"/>
    </row>
    <row r="217" spans="1:6" x14ac:dyDescent="0.25">
      <c r="A217" s="3"/>
      <c r="F217" s="4"/>
    </row>
    <row r="218" spans="1:6" x14ac:dyDescent="0.25">
      <c r="A218" s="3"/>
      <c r="F218" s="4"/>
    </row>
    <row r="219" spans="1:6" x14ac:dyDescent="0.25">
      <c r="A219" s="3"/>
      <c r="F219" s="4"/>
    </row>
    <row r="220" spans="1:6" x14ac:dyDescent="0.25">
      <c r="A220" s="3"/>
      <c r="F220" s="4"/>
    </row>
    <row r="221" spans="1:6" x14ac:dyDescent="0.25">
      <c r="A221" s="3"/>
      <c r="F221" s="4"/>
    </row>
    <row r="222" spans="1:6" x14ac:dyDescent="0.25">
      <c r="A222" s="3"/>
      <c r="F222" s="4"/>
    </row>
    <row r="223" spans="1:6" x14ac:dyDescent="0.25">
      <c r="A223" s="3"/>
      <c r="F223" s="4"/>
    </row>
    <row r="224" spans="1:6" x14ac:dyDescent="0.25">
      <c r="A224" s="3"/>
      <c r="F224" s="4"/>
    </row>
    <row r="225" spans="1:6" x14ac:dyDescent="0.25">
      <c r="A225" s="3"/>
      <c r="F225" s="4"/>
    </row>
    <row r="226" spans="1:6" x14ac:dyDescent="0.25">
      <c r="A226" s="3"/>
      <c r="F226" s="4"/>
    </row>
    <row r="227" spans="1:6" x14ac:dyDescent="0.25">
      <c r="A227" s="3"/>
      <c r="F227" s="4"/>
    </row>
    <row r="228" spans="1:6" x14ac:dyDescent="0.25">
      <c r="A228" s="3"/>
      <c r="F228" s="4"/>
    </row>
    <row r="229" spans="1:6" x14ac:dyDescent="0.25">
      <c r="A229" s="3"/>
      <c r="F229" s="4"/>
    </row>
    <row r="230" spans="1:6" x14ac:dyDescent="0.25">
      <c r="A230" s="3"/>
      <c r="F230" s="4"/>
    </row>
    <row r="231" spans="1:6" x14ac:dyDescent="0.25">
      <c r="A231" s="3"/>
      <c r="F231" s="4"/>
    </row>
    <row r="232" spans="1:6" x14ac:dyDescent="0.25">
      <c r="A232" s="3"/>
      <c r="F232" s="4"/>
    </row>
    <row r="233" spans="1:6" x14ac:dyDescent="0.25">
      <c r="A233" s="3"/>
      <c r="F233" s="4"/>
    </row>
    <row r="234" spans="1:6" x14ac:dyDescent="0.25">
      <c r="A234" s="3"/>
      <c r="F234" s="4"/>
    </row>
    <row r="235" spans="1:6" x14ac:dyDescent="0.25">
      <c r="A235" s="3"/>
      <c r="F235" s="4"/>
    </row>
    <row r="236" spans="1:6" x14ac:dyDescent="0.25">
      <c r="A236" s="3"/>
      <c r="F236" s="4"/>
    </row>
    <row r="237" spans="1:6" x14ac:dyDescent="0.25">
      <c r="A237" s="3"/>
      <c r="F237" s="4"/>
    </row>
    <row r="238" spans="1:6" x14ac:dyDescent="0.25">
      <c r="A238" s="3"/>
      <c r="F238" s="4"/>
    </row>
    <row r="239" spans="1:6" x14ac:dyDescent="0.25">
      <c r="A239" s="3"/>
      <c r="F239" s="4"/>
    </row>
    <row r="240" spans="1:6" x14ac:dyDescent="0.25">
      <c r="A240" s="3"/>
      <c r="F240" s="4"/>
    </row>
    <row r="241" spans="1:6" x14ac:dyDescent="0.25">
      <c r="A241" s="3"/>
      <c r="F241" s="4"/>
    </row>
    <row r="242" spans="1:6" x14ac:dyDescent="0.25">
      <c r="A242" s="3"/>
      <c r="F242" s="4"/>
    </row>
    <row r="243" spans="1:6" x14ac:dyDescent="0.25">
      <c r="A243" s="3"/>
      <c r="F243" s="4"/>
    </row>
    <row r="244" spans="1:6" x14ac:dyDescent="0.25">
      <c r="A244" s="3"/>
      <c r="F244" s="4"/>
    </row>
    <row r="245" spans="1:6" x14ac:dyDescent="0.25">
      <c r="A245" s="3"/>
      <c r="F245" s="4"/>
    </row>
    <row r="246" spans="1:6" x14ac:dyDescent="0.25">
      <c r="A246" s="3"/>
    </row>
    <row r="247" spans="1:6" x14ac:dyDescent="0.25">
      <c r="A247" s="3"/>
    </row>
    <row r="248" spans="1:6" x14ac:dyDescent="0.25">
      <c r="A248" s="3"/>
    </row>
    <row r="249" spans="1:6" x14ac:dyDescent="0.25">
      <c r="A249" s="3"/>
    </row>
    <row r="250" spans="1:6" x14ac:dyDescent="0.25">
      <c r="A250" s="3"/>
    </row>
    <row r="251" spans="1:6" x14ac:dyDescent="0.25">
      <c r="A251" s="3"/>
    </row>
    <row r="252" spans="1:6" x14ac:dyDescent="0.25">
      <c r="A252" s="3"/>
    </row>
    <row r="253" spans="1:6" x14ac:dyDescent="0.25">
      <c r="A253" s="3"/>
    </row>
    <row r="254" spans="1:6" x14ac:dyDescent="0.25">
      <c r="A254" s="3"/>
    </row>
    <row r="255" spans="1:6" x14ac:dyDescent="0.25">
      <c r="A255" s="3"/>
    </row>
    <row r="256" spans="1:6" x14ac:dyDescent="0.25">
      <c r="A256" s="3"/>
    </row>
    <row r="257" spans="1:1" x14ac:dyDescent="0.25">
      <c r="A257" s="3"/>
    </row>
    <row r="258" spans="1:1" x14ac:dyDescent="0.25">
      <c r="A258" s="3"/>
    </row>
    <row r="259" spans="1:1" x14ac:dyDescent="0.25">
      <c r="A259" s="3"/>
    </row>
    <row r="260" spans="1:1" x14ac:dyDescent="0.25">
      <c r="A260" s="3"/>
    </row>
    <row r="261" spans="1:1" x14ac:dyDescent="0.25">
      <c r="A261" s="3"/>
    </row>
    <row r="262" spans="1:1" x14ac:dyDescent="0.25">
      <c r="A262" s="3"/>
    </row>
    <row r="263" spans="1:1" x14ac:dyDescent="0.25">
      <c r="A263" s="3"/>
    </row>
  </sheetData>
  <printOptions gridLines="1"/>
  <pageMargins left="0.7" right="0.7" top="0.75" bottom="0.75" header="0.3" footer="0.3"/>
  <pageSetup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Lewis</dc:creator>
  <cp:lastModifiedBy>Jon Lewis</cp:lastModifiedBy>
  <cp:lastPrinted>2021-09-20T16:38:41Z</cp:lastPrinted>
  <dcterms:created xsi:type="dcterms:W3CDTF">2021-08-16T23:46:27Z</dcterms:created>
  <dcterms:modified xsi:type="dcterms:W3CDTF">2021-09-29T18:54:24Z</dcterms:modified>
</cp:coreProperties>
</file>